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hamematakan'!$A$1:$F$83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tiv'!$A$1:$D$21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1" i="7" l="1"/>
  <c r="H11" i="7" l="1"/>
  <c r="D29" i="19"/>
  <c r="L30" i="19"/>
  <c r="C10" i="11"/>
  <c r="D63" i="19" l="1"/>
  <c r="F35" i="10"/>
  <c r="F59" i="10"/>
  <c r="F67" i="10"/>
  <c r="F68" i="10"/>
  <c r="F69" i="10"/>
  <c r="F70" i="10"/>
  <c r="F71" i="10"/>
  <c r="F72" i="10"/>
  <c r="F73" i="10"/>
  <c r="F74" i="10"/>
  <c r="F75" i="10"/>
  <c r="F76" i="10"/>
  <c r="F48" i="10"/>
  <c r="F49" i="10"/>
  <c r="F50" i="10"/>
  <c r="F51" i="10"/>
  <c r="F52" i="10"/>
  <c r="F53" i="10"/>
  <c r="F54" i="10"/>
  <c r="F43" i="10"/>
  <c r="F44" i="10"/>
  <c r="F45" i="10"/>
  <c r="F46" i="10"/>
  <c r="F47" i="10"/>
  <c r="F40" i="10"/>
  <c r="F42" i="10"/>
  <c r="F36" i="10"/>
  <c r="F37" i="10"/>
  <c r="F38" i="10"/>
  <c r="F39" i="10"/>
  <c r="F34" i="10"/>
  <c r="F26" i="10"/>
  <c r="F27" i="10"/>
  <c r="F28" i="10"/>
  <c r="F29" i="10"/>
  <c r="F30" i="10"/>
  <c r="F25" i="10"/>
  <c r="F24" i="10"/>
  <c r="F21" i="10"/>
  <c r="D36" i="7" l="1"/>
  <c r="N14" i="11" l="1"/>
  <c r="O14" i="11" l="1"/>
  <c r="B22" i="9" l="1"/>
  <c r="B54" i="9"/>
  <c r="B60" i="7"/>
  <c r="B54" i="10" s="1"/>
  <c r="D17" i="10"/>
  <c r="E17" i="10" s="1"/>
  <c r="G36" i="19"/>
  <c r="G38" i="19"/>
  <c r="A2" i="11"/>
  <c r="F65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5" i="10" s="1"/>
  <c r="A56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3" i="10" s="1"/>
  <c r="A14" i="10" s="1"/>
  <c r="A15" i="10" s="1"/>
  <c r="A16" i="10" s="1"/>
  <c r="B14" i="10"/>
  <c r="A23" i="9"/>
  <c r="A24" i="9" s="1"/>
  <c r="A25" i="9" s="1"/>
  <c r="A26" i="9" s="1"/>
  <c r="A27" i="9" s="1"/>
  <c r="A28" i="9" s="1"/>
  <c r="A33" i="9" s="1"/>
  <c r="A35" i="9" s="1"/>
  <c r="A36" i="9" s="1"/>
  <c r="A37" i="9" s="1"/>
  <c r="A38" i="9" s="1"/>
  <c r="A39" i="9" s="1"/>
  <c r="A40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7" i="9" s="1"/>
  <c r="B8" i="9"/>
  <c r="B9" i="9"/>
  <c r="B10" i="9"/>
  <c r="B11" i="9"/>
  <c r="B12" i="9"/>
  <c r="B13" i="9"/>
  <c r="B14" i="9"/>
  <c r="B15" i="9"/>
  <c r="B16" i="9"/>
  <c r="B17" i="9"/>
  <c r="B18" i="9"/>
  <c r="B7" i="9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1" i="7"/>
  <c r="B55" i="10" s="1"/>
  <c r="B40" i="7"/>
  <c r="B34" i="10" s="1"/>
  <c r="B38" i="7"/>
  <c r="B32" i="10" s="1"/>
  <c r="B39" i="7"/>
  <c r="B33" i="10" s="1"/>
  <c r="B37" i="7"/>
  <c r="B31" i="10" s="1"/>
  <c r="B31" i="7"/>
  <c r="B25" i="10" s="1"/>
  <c r="B32" i="7"/>
  <c r="B26" i="10" s="1"/>
  <c r="B33" i="7"/>
  <c r="B27" i="10" s="1"/>
  <c r="B34" i="7"/>
  <c r="B28" i="10" s="1"/>
  <c r="B35" i="7"/>
  <c r="B29" i="10" s="1"/>
  <c r="B36" i="7"/>
  <c r="B30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40" i="7" s="1"/>
  <c r="A42" i="7" s="1"/>
  <c r="A43" i="7" s="1"/>
  <c r="A44" i="7" s="1"/>
  <c r="A45" i="7" s="1"/>
  <c r="A46" i="7" s="1"/>
  <c r="A47" i="7" s="1"/>
  <c r="A49" i="7" s="1"/>
  <c r="A50" i="7" s="1"/>
  <c r="A52" i="7" s="1"/>
  <c r="A53" i="7" s="1"/>
  <c r="A54" i="7" s="1"/>
  <c r="A55" i="7" s="1"/>
  <c r="A56" i="7" s="1"/>
  <c r="A58" i="7" s="1"/>
  <c r="A59" i="7" s="1"/>
  <c r="A61" i="7" s="1"/>
  <c r="A67" i="7" s="1"/>
  <c r="A15" i="7"/>
  <c r="A16" i="7" s="1"/>
  <c r="A17" i="7" s="1"/>
  <c r="A19" i="7" s="1"/>
  <c r="A20" i="7" s="1"/>
  <c r="A21" i="7" s="1"/>
  <c r="A22" i="7" s="1"/>
  <c r="A23" i="7" s="1"/>
  <c r="F22" i="7"/>
  <c r="F24" i="7"/>
  <c r="B22" i="7"/>
  <c r="B16" i="10" s="1"/>
  <c r="B24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9" i="19"/>
  <c r="A30" i="19" s="1"/>
  <c r="A31" i="19" s="1"/>
  <c r="A32" i="19" s="1"/>
  <c r="A33" i="19" s="1"/>
  <c r="A34" i="19" s="1"/>
  <c r="A39" i="19" s="1"/>
  <c r="A42" i="19" s="1"/>
  <c r="A43" i="19" s="1"/>
  <c r="A44" i="19" s="1"/>
  <c r="A45" i="19" s="1"/>
  <c r="A46" i="19" s="1"/>
  <c r="A48" i="19" s="1"/>
  <c r="A53" i="19" s="1"/>
  <c r="A54" i="19" s="1"/>
  <c r="A55" i="19" s="1"/>
  <c r="A57" i="19" l="1"/>
  <c r="A58" i="19" s="1"/>
  <c r="A60" i="19" s="1"/>
  <c r="I9" i="12"/>
  <c r="A64" i="19" l="1"/>
  <c r="A65" i="19" s="1"/>
  <c r="F15" i="7" l="1"/>
  <c r="B23" i="10" l="1"/>
  <c r="K22" i="7" l="1"/>
  <c r="L19" i="12"/>
  <c r="D27" i="19" l="1"/>
  <c r="J9" i="12"/>
  <c r="I7" i="12"/>
  <c r="J7" i="12" s="1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6" i="7" l="1"/>
  <c r="M86" i="7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5" i="7"/>
  <c r="K35" i="7"/>
  <c r="L34" i="7"/>
  <c r="K34" i="7"/>
  <c r="L33" i="7"/>
  <c r="K33" i="7"/>
  <c r="L32" i="7"/>
  <c r="K32" i="7"/>
  <c r="L31" i="7"/>
  <c r="K31" i="7"/>
  <c r="L29" i="7"/>
  <c r="K29" i="7"/>
  <c r="L28" i="7"/>
  <c r="K28" i="7"/>
  <c r="L27" i="7"/>
  <c r="K27" i="7"/>
  <c r="M24" i="7"/>
  <c r="L24" i="7"/>
  <c r="K24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D62" i="7"/>
  <c r="E62" i="7"/>
  <c r="C36" i="7"/>
  <c r="C13" i="7"/>
  <c r="D13" i="7"/>
  <c r="E13" i="7"/>
  <c r="K69" i="7" l="1"/>
  <c r="C68" i="7"/>
  <c r="K80" i="7"/>
  <c r="K36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L36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6" i="7"/>
  <c r="M56" i="7" s="1"/>
  <c r="C19" i="15" l="1"/>
  <c r="C17" i="15"/>
  <c r="J33" i="12"/>
  <c r="J31" i="12"/>
  <c r="G18" i="11"/>
  <c r="G16" i="11"/>
  <c r="D66" i="18"/>
  <c r="D64" i="18"/>
  <c r="D81" i="10"/>
  <c r="D79" i="10"/>
  <c r="B76" i="10"/>
  <c r="B75" i="10"/>
  <c r="D63" i="9"/>
  <c r="D61" i="9"/>
  <c r="E87" i="7"/>
  <c r="E85" i="7"/>
  <c r="K85" i="7" s="1"/>
  <c r="D54" i="18" l="1"/>
  <c r="A2" i="15"/>
  <c r="A2" i="12"/>
  <c r="A2" i="18"/>
  <c r="A2" i="10"/>
  <c r="A2" i="9"/>
  <c r="A7" i="7"/>
  <c r="D59" i="18" l="1"/>
  <c r="F66" i="7" s="1"/>
  <c r="M15" i="7"/>
  <c r="D35" i="19"/>
  <c r="N29" i="12" l="1"/>
  <c r="N30" i="12" s="1"/>
  <c r="D13" i="19" s="1"/>
  <c r="F35" i="7"/>
  <c r="M35" i="7" s="1"/>
  <c r="F34" i="7"/>
  <c r="M34" i="7" s="1"/>
  <c r="D49" i="19" l="1"/>
  <c r="F16" i="7"/>
  <c r="M16" i="7"/>
  <c r="L8" i="11" l="1"/>
  <c r="L7" i="11"/>
  <c r="L9" i="11" l="1"/>
  <c r="D26" i="19" s="1"/>
  <c r="F54" i="18"/>
  <c r="F27" i="7" l="1"/>
  <c r="H27" i="7" s="1"/>
  <c r="M27" i="7" l="1"/>
  <c r="D54" i="9"/>
  <c r="D53" i="9"/>
  <c r="D52" i="9"/>
  <c r="F21" i="7"/>
  <c r="M21" i="7" s="1"/>
  <c r="F19" i="7"/>
  <c r="M19" i="7" s="1"/>
  <c r="F17" i="7"/>
  <c r="F51" i="7"/>
  <c r="M51" i="7" s="1"/>
  <c r="F54" i="7"/>
  <c r="F55" i="7"/>
  <c r="M55" i="7" s="1"/>
  <c r="F57" i="7"/>
  <c r="M57" i="7" s="1"/>
  <c r="F58" i="7"/>
  <c r="M58" i="7" s="1"/>
  <c r="F59" i="7"/>
  <c r="M59" i="7" s="1"/>
  <c r="F60" i="7"/>
  <c r="F61" i="7"/>
  <c r="M17" i="7" l="1"/>
  <c r="D55" i="10"/>
  <c r="M61" i="7"/>
  <c r="D48" i="10"/>
  <c r="M54" i="7"/>
  <c r="D54" i="10"/>
  <c r="M60" i="7"/>
  <c r="C13" i="15"/>
  <c r="C11" i="15"/>
  <c r="D9" i="15"/>
  <c r="C9" i="15"/>
  <c r="C7" i="15"/>
  <c r="C15" i="15" l="1"/>
  <c r="D18" i="9"/>
  <c r="E18" i="9" s="1"/>
  <c r="F18" i="7"/>
  <c r="F53" i="7"/>
  <c r="M53" i="7" s="1"/>
  <c r="F52" i="7"/>
  <c r="M52" i="7" s="1"/>
  <c r="F49" i="7"/>
  <c r="M49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0" i="7"/>
  <c r="M40" i="7" s="1"/>
  <c r="F39" i="7"/>
  <c r="M39" i="7" s="1"/>
  <c r="F38" i="7"/>
  <c r="M38" i="7" s="1"/>
  <c r="F37" i="7"/>
  <c r="M37" i="7" s="1"/>
  <c r="M18" i="7" l="1"/>
  <c r="F13" i="7"/>
  <c r="F36" i="7"/>
  <c r="M36" i="7" s="1"/>
  <c r="F29" i="7"/>
  <c r="M29" i="7" s="1"/>
  <c r="F41" i="7" l="1"/>
  <c r="M41" i="7" s="1"/>
  <c r="D18" i="19" l="1"/>
  <c r="G54" i="18" l="1"/>
  <c r="D17" i="19"/>
  <c r="F28" i="7"/>
  <c r="M28" i="7" s="1"/>
  <c r="E66" i="7" l="1"/>
  <c r="C66" i="7"/>
  <c r="D66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6" i="7" l="1"/>
  <c r="M66" i="7"/>
  <c r="K66" i="7"/>
  <c r="D14" i="9" l="1"/>
  <c r="D30" i="18"/>
  <c r="D8" i="18"/>
  <c r="D34" i="18" l="1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2" i="7"/>
  <c r="I32" i="7" s="1"/>
  <c r="D25" i="9"/>
  <c r="H32" i="7" l="1"/>
  <c r="M32" i="7"/>
  <c r="F50" i="7"/>
  <c r="D43" i="9"/>
  <c r="F31" i="7"/>
  <c r="I31" i="7" s="1"/>
  <c r="D26" i="10"/>
  <c r="D24" i="9"/>
  <c r="N19" i="12"/>
  <c r="N27" i="12" s="1"/>
  <c r="E55" i="10"/>
  <c r="E54" i="10"/>
  <c r="E57" i="10"/>
  <c r="D7" i="15"/>
  <c r="D15" i="15" s="1"/>
  <c r="N28" i="12" l="1"/>
  <c r="D32" i="19" s="1"/>
  <c r="H31" i="7"/>
  <c r="M31" i="7"/>
  <c r="D44" i="10"/>
  <c r="M50" i="7"/>
  <c r="D25" i="10"/>
  <c r="D17" i="9"/>
  <c r="E76" i="10"/>
  <c r="E75" i="10"/>
  <c r="E69" i="10"/>
  <c r="E68" i="10"/>
  <c r="F32" i="19" l="1"/>
  <c r="F33" i="7"/>
  <c r="I33" i="7" s="1"/>
  <c r="D26" i="9"/>
  <c r="H33" i="7" l="1"/>
  <c r="M33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30" i="7" l="1"/>
  <c r="D66" i="19"/>
  <c r="F66" i="19" s="1"/>
  <c r="D23" i="9"/>
  <c r="E6" i="9"/>
  <c r="E30" i="7" l="1"/>
  <c r="D30" i="7"/>
  <c r="C30" i="7"/>
  <c r="C26" i="7" s="1"/>
  <c r="C25" i="7" s="1"/>
  <c r="C83" i="7" s="1"/>
  <c r="H30" i="7"/>
  <c r="M30" i="7"/>
  <c r="D19" i="9"/>
  <c r="E23" i="9"/>
  <c r="F26" i="7"/>
  <c r="D24" i="10"/>
  <c r="K30" i="7" l="1"/>
  <c r="D26" i="7"/>
  <c r="L30" i="7"/>
  <c r="E26" i="7"/>
  <c r="E24" i="10"/>
  <c r="D20" i="10"/>
  <c r="F25" i="7"/>
  <c r="E19" i="9"/>
  <c r="D59" i="9"/>
  <c r="E59" i="9" s="1"/>
  <c r="K26" i="7" l="1"/>
  <c r="D25" i="7"/>
  <c r="E25" i="7"/>
  <c r="E83" i="7" s="1"/>
  <c r="L26" i="7"/>
  <c r="M26" i="7"/>
  <c r="E20" i="10"/>
  <c r="D19" i="10"/>
  <c r="F83" i="7"/>
  <c r="M25" i="7"/>
  <c r="M83" i="7" l="1"/>
  <c r="L25" i="7"/>
  <c r="K25" i="7"/>
  <c r="D83" i="7"/>
  <c r="K83" i="7" s="1"/>
  <c r="E19" i="10"/>
  <c r="D77" i="10"/>
  <c r="E77" i="10" s="1"/>
  <c r="L83" i="7" l="1"/>
</calcChain>
</file>

<file path=xl/sharedStrings.xml><?xml version="1.0" encoding="utf-8"?>
<sst xmlns="http://schemas.openxmlformats.org/spreadsheetml/2006/main" count="448" uniqueCount="282">
  <si>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</si>
  <si>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</si>
  <si>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</si>
  <si>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</si>
  <si>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</si>
  <si>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</si>
  <si>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</si>
  <si>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</si>
  <si>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</si>
  <si>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</si>
  <si>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</si>
  <si>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</si>
  <si>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</si>
  <si>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</si>
  <si>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</si>
  <si>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</si>
  <si>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</si>
  <si>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</si>
  <si>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</si>
  <si>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</si>
  <si>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</si>
  <si>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</si>
  <si>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</si>
  <si>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</si>
  <si>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</si>
  <si>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</si>
  <si>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</si>
  <si>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</si>
  <si>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</si>
  <si>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</si>
  <si>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</si>
  <si>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</si>
  <si>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</si>
  <si>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</si>
  <si>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</si>
  <si>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</si>
  <si>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</si>
  <si>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</si>
  <si>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</si>
  <si>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</si>
  <si>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</si>
  <si>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</si>
  <si>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</si>
  <si>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</si>
  <si>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</si>
  <si>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</si>
  <si>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</si>
  <si>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</si>
  <si>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</si>
  <si>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</si>
  <si>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</si>
  <si>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</si>
  <si>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</si>
  <si>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</si>
  <si>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</si>
  <si>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</si>
  <si>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</si>
  <si>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</si>
  <si>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</si>
  <si>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</si>
  <si>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</si>
  <si>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</si>
  <si>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</si>
  <si>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</si>
  <si>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</si>
  <si>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</si>
  <si>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</si>
  <si>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</si>
  <si>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</si>
  <si>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</si>
  <si>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</si>
  <si>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</si>
  <si>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</si>
  <si>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</si>
  <si>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</si>
  <si>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</si>
  <si>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</si>
  <si>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</si>
  <si>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</si>
  <si>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</si>
  <si>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</si>
  <si>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</si>
  <si>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</si>
  <si>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</si>
  <si>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</si>
  <si>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</si>
  <si>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</si>
  <si>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</si>
  <si>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</si>
  <si>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</si>
  <si>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</si>
  <si>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</si>
  <si>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</si>
  <si>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</si>
  <si>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</si>
  <si>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</si>
  <si>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</si>
  <si>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</si>
  <si>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</si>
  <si>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</si>
  <si>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</si>
  <si>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</si>
  <si>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</si>
  <si>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</si>
  <si>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</si>
  <si>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</si>
  <si>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</si>
  <si>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</si>
  <si>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</si>
  <si>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</si>
  <si>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</si>
  <si>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</si>
  <si>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</si>
  <si>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</si>
  <si>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</si>
  <si>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</si>
  <si>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</si>
  <si>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</si>
  <si>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</si>
  <si>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</si>
  <si>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</si>
  <si>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</si>
  <si>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</si>
  <si>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</si>
  <si>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</si>
  <si>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</si>
  <si>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</si>
  <si>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</si>
  <si>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 xml:space="preserve"> կրտսեր երկրորդ խումբ /3-ից 4 տարեկան/</t>
  </si>
  <si>
    <t>կրտսեր երկրորդԱ</t>
  </si>
  <si>
    <t xml:space="preserve">միջին խումբ 4-ից 5 տարեկան  </t>
  </si>
  <si>
    <t>միջին Ա</t>
  </si>
  <si>
    <t>ավագ խումբ 5-ից 6 տարեկան</t>
  </si>
  <si>
    <t>ավագ Ա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</si>
  <si>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</si>
  <si>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</si>
  <si>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</si>
  <si>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</si>
  <si>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</si>
  <si>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</si>
  <si>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</si>
  <si>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</si>
  <si>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</si>
  <si>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</si>
  <si>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</si>
  <si>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</si>
  <si>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</si>
  <si>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</si>
  <si>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</si>
  <si>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</si>
  <si>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</si>
  <si>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</si>
  <si>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</si>
  <si>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</si>
  <si>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</si>
  <si>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</si>
  <si>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</si>
  <si>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</si>
  <si>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</si>
  <si>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</si>
  <si>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</si>
  <si>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</si>
  <si>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</si>
  <si>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</si>
  <si>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</si>
  <si>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</si>
  <si>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</si>
  <si>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</si>
  <si>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</si>
  <si>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</si>
  <si>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</si>
  <si>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</si>
  <si>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</si>
  <si>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</si>
  <si>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</si>
  <si>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</si>
  <si>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</si>
  <si>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</si>
  <si>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</si>
  <si>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</si>
  <si>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</si>
  <si>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</si>
  <si>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</si>
  <si>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</si>
  <si>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</si>
  <si>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</si>
  <si>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</si>
  <si>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</si>
  <si>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</si>
  <si>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</si>
  <si>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</si>
  <si>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</si>
  <si>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</si>
  <si>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</si>
  <si>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</si>
  <si>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</si>
  <si>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</si>
  <si>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</si>
  <si>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</si>
  <si>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</si>
  <si>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</si>
  <si>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</si>
  <si>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</si>
  <si>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</si>
  <si>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</si>
  <si>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</si>
  <si>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</si>
  <si>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</si>
  <si>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</si>
  <si>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</si>
  <si>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</si>
  <si>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</si>
  <si>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</si>
  <si>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</si>
  <si>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</si>
  <si>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</si>
  <si>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</si>
  <si>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</si>
  <si>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</si>
  <si>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</si>
  <si>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</si>
  <si>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</si>
  <si>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</si>
  <si>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</si>
  <si>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</si>
  <si>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</si>
  <si>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</si>
  <si>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</si>
  <si>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</si>
  <si>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</si>
  <si>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</si>
  <si>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</si>
  <si>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</si>
  <si>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</si>
  <si>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</si>
  <si>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</si>
  <si>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</si>
  <si>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</si>
  <si>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</si>
  <si>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</si>
  <si>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</si>
  <si>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</si>
  <si>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</si>
  <si>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</si>
  <si>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</si>
  <si>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</si>
  <si>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</si>
  <si>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</si>
  <si>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</si>
  <si>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Գ,Վարդանյան</t>
  </si>
  <si>
    <t>Հ,Սահակյան</t>
  </si>
  <si>
    <t>Գումարի փոխհատուցման գծով, այդ թվում՝</t>
  </si>
  <si>
    <t>վերապատրաստման  գծով</t>
  </si>
  <si>
    <t>Բյուջեից պայմանով  փոխանցվող գումարների գծով</t>
  </si>
  <si>
    <t>Կրակմարիչների լիցքավորման գծով</t>
  </si>
  <si>
    <t>«Արաբկիր» հարկային տեսչություն</t>
  </si>
  <si>
    <t>12ամիս x 2384,1 + 747,1պահակների հավելում + 524,7 փոխարինող +143,0 վերջնահաշվարկ</t>
  </si>
  <si>
    <t>2022թ,-ի  փաստացի</t>
  </si>
  <si>
    <t>86 երեխա x 550 հազ դրամ x  252 օր</t>
  </si>
  <si>
    <t>ՀԾ -ի  սպասարկում</t>
  </si>
  <si>
    <t>էլ ստորագրություն տնօրեն,  հաշվապահ</t>
  </si>
  <si>
    <t>12 x  5000 հազ,դրամ դաստիարակի հայտ</t>
  </si>
  <si>
    <t xml:space="preserve">  դաստիարակի պարտադիր վերապատրաստում</t>
  </si>
  <si>
    <t>ունենք  գույք, որը գնահատման և դուրսգրման  ենթակա է</t>
  </si>
  <si>
    <t xml:space="preserve">կանոնադրության  փոփոխություն (տնօրենի ժ/պ-ից  տնօրեն)  </t>
  </si>
  <si>
    <t xml:space="preserve">քաթրիջի  լիցքավորում </t>
  </si>
  <si>
    <t xml:space="preserve">գնումների համակարգող Լեգես ՍՊԸ-ն այս  տարի ծառայությունների  գինը  բարձրացրել է 12 x 7000 հազ,դրամ
 </t>
  </si>
  <si>
    <t>30000 հազ,դր, ծխատարի սպասարկում և       2300 հազ,դր գազի  սպասարկում</t>
  </si>
  <si>
    <t>Նախատեսում  ենք   նորոգել սանհանգույցի   տարածքում   գտնվող  տակդիրը,  խորդանոցի   առաստաղը    և   դահլիճի  հատակը    կից   ներկայացնում  ենք    լուսանկարները</t>
  </si>
  <si>
    <t xml:space="preserve">17աշխատակից x 5000հազ,դր, և 2 աշխատակից պետք է տարվա ընթացքում  2 անգամ զննում  անցնեն
</t>
  </si>
  <si>
    <t>անհրաժեշտ  դեղորայք ձեռք բերեու համար</t>
  </si>
  <si>
    <t>անհրաժեշտ  ուսումնական նյութեր ձեռք բերեու համար</t>
  </si>
  <si>
    <t>անհրաժեշտ  առարկաներ ձեռք բերեու համար</t>
  </si>
  <si>
    <t>անհրաժեշտ  պարագաներ ձեռք բերեու համար</t>
  </si>
  <si>
    <t>2022թ,-ի  կրեդիտորական  պարտք</t>
  </si>
  <si>
    <t xml:space="preserve">4խումբ x 147հազ,դրամ </t>
  </si>
  <si>
    <t xml:space="preserve">«Երևանի հ.27 մսուր-մանկապարտեզ» ՀՈԱԿ-ի </t>
  </si>
  <si>
    <t>Դուրսգրվող գույքի վերագնահատման գծով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</si>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</sst>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2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0" fillId="0" borderId="21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3" fontId="41" fillId="24" borderId="10" xfId="46" applyNumberFormat="1" applyFont="1" applyFill="1" applyBorder="1" applyAlignment="1">
      <alignment horizontal="center" vertical="center" wrapText="1"/>
    </xf>
    <xf numFmtId="3" fontId="41" fillId="24" borderId="10" xfId="58" applyNumberFormat="1" applyFont="1" applyFill="1" applyBorder="1" applyAlignment="1">
      <alignment horizontal="center" vertical="center" wrapText="1"/>
    </xf>
    <xf numFmtId="49" fontId="35" fillId="0" borderId="10" xfId="45" applyNumberFormat="1" applyFont="1" applyBorder="1" applyAlignment="1" applyProtection="1">
      <alignment horizontal="center" vertical="center"/>
      <protection locked="0"/>
    </xf>
    <xf numFmtId="49" fontId="35" fillId="0" borderId="10" xfId="45" applyNumberFormat="1" applyFont="1" applyBorder="1" applyAlignment="1" applyProtection="1">
      <alignment horizontal="center" vertical="center" wrapText="1"/>
      <protection locked="0"/>
    </xf>
    <xf numFmtId="49" fontId="58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58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67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view="pageBreakPreview" topLeftCell="A53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4" width="0" style="7" hidden="1" customWidth="1"/>
    <col min="25" max="16384" width="9.140625" style="7"/>
  </cols>
  <sheetData>
    <row r="1" spans="1:10" s="6" customFormat="1">
      <c r="C1" s="486"/>
      <c r="D1" s="486" t="s">
        <v>190</v>
      </c>
      <c r="E1" s="502">
        <v>49</v>
      </c>
      <c r="F1" s="486"/>
    </row>
    <row r="2" spans="1:10" s="6" customFormat="1">
      <c r="C2" s="486"/>
      <c r="D2" s="561" t="s">
        <v>39</v>
      </c>
      <c r="E2" s="561"/>
      <c r="F2" s="486"/>
    </row>
    <row r="3" spans="1:10" s="6" customFormat="1">
      <c r="C3" s="486"/>
      <c r="D3" s="562" t="s">
        <v>243</v>
      </c>
      <c r="E3" s="562"/>
      <c r="F3" s="486"/>
    </row>
    <row r="4" spans="1:10" s="526" customFormat="1" ht="22.5" customHeight="1">
      <c r="B4" s="527"/>
      <c r="C4" s="527"/>
      <c r="D4" s="561" t="s">
        <v>244</v>
      </c>
      <c r="E4" s="561"/>
    </row>
    <row r="5" spans="1:10" s="526" customFormat="1" ht="20.25" customHeight="1">
      <c r="B5" s="527"/>
      <c r="C5" s="561" t="s">
        <v>245</v>
      </c>
      <c r="D5" s="561"/>
      <c r="E5" s="561"/>
    </row>
    <row r="6" spans="1:10" ht="20.25">
      <c r="A6" s="566" t="s">
        <v>40</v>
      </c>
      <c r="B6" s="566"/>
      <c r="C6" s="566"/>
      <c r="D6" s="566"/>
      <c r="E6" s="566"/>
      <c r="F6" s="40"/>
    </row>
    <row r="7" spans="1:10" ht="20.45" customHeight="1">
      <c r="A7" s="567" t="s">
        <v>276</v>
      </c>
      <c r="B7" s="567"/>
      <c r="C7" s="567"/>
      <c r="D7" s="567"/>
      <c r="E7" s="567"/>
      <c r="F7" s="70" t="s">
        <v>209</v>
      </c>
    </row>
    <row r="8" spans="1:10" ht="18.75" customHeight="1">
      <c r="A8" s="568" t="s">
        <v>222</v>
      </c>
      <c r="B8" s="568"/>
      <c r="C8" s="568"/>
      <c r="D8" s="568"/>
      <c r="E8" s="568"/>
      <c r="F8" s="41"/>
      <c r="G8" s="42"/>
      <c r="H8" s="42"/>
      <c r="I8" s="42"/>
      <c r="J8" s="42"/>
    </row>
    <row r="9" spans="1:10" ht="21.6" customHeight="1">
      <c r="A9" s="43"/>
      <c r="B9" s="352"/>
      <c r="C9" s="43"/>
      <c r="D9" s="476" t="s">
        <v>50</v>
      </c>
      <c r="E9" s="495"/>
      <c r="F9" s="44"/>
    </row>
    <row r="10" spans="1:10" ht="20.25">
      <c r="A10" s="45" t="s">
        <v>7</v>
      </c>
      <c r="B10" s="46" t="s">
        <v>136</v>
      </c>
      <c r="C10" s="47"/>
      <c r="D10" s="289"/>
      <c r="E10" s="289"/>
      <c r="F10" s="44"/>
    </row>
    <row r="11" spans="1:10">
      <c r="A11" s="149">
        <v>1</v>
      </c>
      <c r="B11" s="150" t="s">
        <v>114</v>
      </c>
      <c r="C11" s="50"/>
      <c r="D11" s="475">
        <v>42801.599999999999</v>
      </c>
      <c r="E11" s="496"/>
      <c r="F11" s="44"/>
    </row>
    <row r="12" spans="1:10" hidden="1">
      <c r="A12" s="149">
        <f>+A11+1</f>
        <v>2</v>
      </c>
      <c r="B12" s="150" t="s">
        <v>8</v>
      </c>
      <c r="C12" s="50"/>
      <c r="D12" s="475"/>
      <c r="E12" s="496"/>
      <c r="F12" s="44" t="s">
        <v>196</v>
      </c>
    </row>
    <row r="13" spans="1:10" hidden="1">
      <c r="A13" s="149">
        <f>+A12+1</f>
        <v>3</v>
      </c>
      <c r="B13" s="150" t="s">
        <v>60</v>
      </c>
      <c r="C13" s="50"/>
      <c r="D13" s="475">
        <f>+Komunal!N30</f>
        <v>0</v>
      </c>
      <c r="E13" s="496"/>
      <c r="F13" s="44"/>
    </row>
    <row r="14" spans="1:10" hidden="1">
      <c r="A14" s="149">
        <f t="shared" ref="A14:A16" si="0">+A13+1</f>
        <v>4</v>
      </c>
      <c r="B14" s="150" t="s">
        <v>115</v>
      </c>
      <c r="C14" s="50"/>
      <c r="D14" s="475"/>
      <c r="E14" s="496"/>
      <c r="F14" s="44"/>
    </row>
    <row r="15" spans="1:10" hidden="1">
      <c r="A15" s="149">
        <v>2</v>
      </c>
      <c r="B15" s="150" t="s">
        <v>9</v>
      </c>
      <c r="C15" s="50"/>
      <c r="D15" s="475"/>
      <c r="E15" s="496"/>
      <c r="F15" s="44">
        <v>1712.3</v>
      </c>
    </row>
    <row r="16" spans="1:10" hidden="1">
      <c r="A16" s="149">
        <f t="shared" si="0"/>
        <v>3</v>
      </c>
      <c r="B16" s="150" t="s">
        <v>69</v>
      </c>
      <c r="C16" s="50"/>
      <c r="D16" s="475"/>
      <c r="E16" s="496"/>
      <c r="F16" s="44"/>
    </row>
    <row r="17" spans="1:19">
      <c r="A17" s="149">
        <v>2</v>
      </c>
      <c r="B17" s="150" t="s">
        <v>122</v>
      </c>
      <c r="C17" s="50"/>
      <c r="D17" s="473">
        <f>SUM(D18:D19)</f>
        <v>2028.7</v>
      </c>
      <c r="E17" s="497"/>
      <c r="F17" s="44"/>
    </row>
    <row r="18" spans="1:19" s="3" customFormat="1" ht="16.5">
      <c r="A18" s="151">
        <v>2.1</v>
      </c>
      <c r="B18" s="36" t="s">
        <v>70</v>
      </c>
      <c r="C18" s="51"/>
      <c r="D18" s="474">
        <f>+D63</f>
        <v>2028.7</v>
      </c>
      <c r="E18" s="498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71</v>
      </c>
      <c r="C19" s="51"/>
      <c r="D19" s="472"/>
      <c r="E19" s="499"/>
      <c r="F19" s="59" t="s">
        <v>198</v>
      </c>
      <c r="G19" s="2"/>
      <c r="H19" s="2"/>
      <c r="K19" s="2"/>
      <c r="L19" s="300"/>
    </row>
    <row r="20" spans="1:19" hidden="1">
      <c r="A20" s="149">
        <f>+A17+1</f>
        <v>3</v>
      </c>
      <c r="B20" s="150" t="s">
        <v>10</v>
      </c>
      <c r="C20" s="50"/>
      <c r="D20" s="475"/>
      <c r="E20" s="496"/>
      <c r="F20" s="44"/>
    </row>
    <row r="21" spans="1:19" s="6" customFormat="1" hidden="1">
      <c r="A21" s="149">
        <f>+A20+1</f>
        <v>4</v>
      </c>
      <c r="B21" s="64" t="s">
        <v>251</v>
      </c>
      <c r="C21" s="508"/>
      <c r="D21" s="475"/>
      <c r="E21" s="496"/>
      <c r="F21" s="44"/>
    </row>
    <row r="22" spans="1:19" s="6" customFormat="1" hidden="1">
      <c r="A22" s="149">
        <v>4</v>
      </c>
      <c r="B22" s="64" t="s">
        <v>252</v>
      </c>
      <c r="C22" s="508"/>
      <c r="D22" s="475"/>
      <c r="E22" s="496"/>
      <c r="F22" s="532" t="s">
        <v>220</v>
      </c>
    </row>
    <row r="23" spans="1:19">
      <c r="A23" s="45"/>
      <c r="B23" s="52" t="s">
        <v>27</v>
      </c>
      <c r="C23" s="47"/>
      <c r="D23" s="470">
        <f>SUM(D11:D17,D20:D22)</f>
        <v>44830.299999999996</v>
      </c>
      <c r="E23" s="500"/>
      <c r="F23" s="44"/>
    </row>
    <row r="24" spans="1:19">
      <c r="A24" s="49"/>
      <c r="B24" s="45"/>
      <c r="C24" s="50"/>
      <c r="D24" s="473"/>
      <c r="E24" s="473"/>
      <c r="F24" s="44"/>
    </row>
    <row r="25" spans="1:19" ht="20.25">
      <c r="A25" s="45" t="s">
        <v>11</v>
      </c>
      <c r="B25" s="53" t="s">
        <v>137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278</v>
      </c>
      <c r="C26" s="50"/>
      <c r="D26" s="475">
        <f>+Ashkhatavardz!L9</f>
        <v>30941</v>
      </c>
      <c r="E26" s="496"/>
      <c r="F26" s="44"/>
    </row>
    <row r="27" spans="1:19" s="3" customFormat="1" ht="13.5" hidden="1">
      <c r="A27" s="152">
        <v>1.1000000000000001</v>
      </c>
      <c r="B27" s="153" t="s">
        <v>116</v>
      </c>
      <c r="C27" s="51"/>
      <c r="D27" s="474">
        <f>+Ashkhatavardz!I7</f>
        <v>0</v>
      </c>
      <c r="E27" s="498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2"/>
      <c r="E28" s="49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14</v>
      </c>
      <c r="C29" s="50"/>
      <c r="D29" s="475">
        <f>+L29-'Dramakan hosqer'!F81-L30</f>
        <v>9400.48</v>
      </c>
      <c r="E29" s="496"/>
      <c r="F29" s="44"/>
      <c r="G29" s="510">
        <f>+ROUND((D11-12000)/30/12,0)</f>
        <v>86</v>
      </c>
      <c r="H29" s="510" t="s">
        <v>187</v>
      </c>
      <c r="I29" s="510">
        <v>550</v>
      </c>
      <c r="J29" s="510">
        <v>252</v>
      </c>
      <c r="K29" s="510" t="s">
        <v>188</v>
      </c>
      <c r="L29" s="510">
        <f>+ROUND(G29*I29*J29/1000,1)</f>
        <v>11919.6</v>
      </c>
      <c r="M29" s="45"/>
      <c r="N29" s="7" t="s">
        <v>248</v>
      </c>
    </row>
    <row r="30" spans="1:19">
      <c r="A30" s="149">
        <f>+A29+1</f>
        <v>3</v>
      </c>
      <c r="B30" s="150" t="s">
        <v>13</v>
      </c>
      <c r="C30" s="50"/>
      <c r="D30" s="475">
        <f>+Komunal!F28</f>
        <v>537.6</v>
      </c>
      <c r="E30" s="496"/>
      <c r="F30" s="44">
        <f>+D30-Komunal!F20</f>
        <v>537.6</v>
      </c>
      <c r="L30" s="6">
        <f>+L29*0.2</f>
        <v>2383.92</v>
      </c>
    </row>
    <row r="31" spans="1:19">
      <c r="A31" s="149">
        <f t="shared" ref="A31:A34" si="1">+A30+1</f>
        <v>4</v>
      </c>
      <c r="B31" s="150" t="s">
        <v>12</v>
      </c>
      <c r="C31" s="50"/>
      <c r="D31" s="475">
        <f>+Komunal!J28</f>
        <v>487.7</v>
      </c>
      <c r="E31" s="496"/>
      <c r="F31" s="44">
        <f>+D31-Komunal!J20</f>
        <v>487.7</v>
      </c>
    </row>
    <row r="32" spans="1:19">
      <c r="A32" s="149">
        <f t="shared" si="1"/>
        <v>5</v>
      </c>
      <c r="B32" s="150" t="s">
        <v>15</v>
      </c>
      <c r="C32" s="50"/>
      <c r="D32" s="475">
        <f>+Komunal!N28</f>
        <v>111.5</v>
      </c>
      <c r="E32" s="496"/>
      <c r="F32" s="44">
        <f>+D32-Komunal!N20</f>
        <v>111.5</v>
      </c>
    </row>
    <row r="33" spans="1:14">
      <c r="A33" s="149">
        <f t="shared" si="1"/>
        <v>6</v>
      </c>
      <c r="B33" s="150" t="s">
        <v>16</v>
      </c>
      <c r="C33" s="50"/>
      <c r="D33" s="475">
        <v>12</v>
      </c>
      <c r="E33" s="496"/>
      <c r="F33" s="44"/>
    </row>
    <row r="34" spans="1:14" hidden="1">
      <c r="A34" s="149">
        <f t="shared" si="1"/>
        <v>7</v>
      </c>
      <c r="B34" s="150" t="s">
        <v>17</v>
      </c>
      <c r="C34" s="50"/>
      <c r="D34" s="475"/>
      <c r="E34" s="496"/>
      <c r="F34" s="44"/>
    </row>
    <row r="35" spans="1:14">
      <c r="A35" s="149">
        <v>7</v>
      </c>
      <c r="B35" s="150" t="s">
        <v>18</v>
      </c>
      <c r="C35" s="50"/>
      <c r="D35" s="475">
        <f>SUM(D36:D38)</f>
        <v>100</v>
      </c>
      <c r="E35" s="496"/>
      <c r="F35" s="44"/>
    </row>
    <row r="36" spans="1:14" s="3" customFormat="1" ht="13.5">
      <c r="A36" s="151">
        <v>7.1</v>
      </c>
      <c r="B36" s="36" t="s">
        <v>19</v>
      </c>
      <c r="C36" s="51"/>
      <c r="D36" s="472">
        <v>30</v>
      </c>
      <c r="E36" s="499"/>
      <c r="F36" s="9"/>
      <c r="G36" s="2">
        <f>12*2.5</f>
        <v>30</v>
      </c>
      <c r="H36" s="2"/>
      <c r="I36" s="2"/>
      <c r="J36" s="2"/>
      <c r="K36" s="2"/>
      <c r="L36" s="2"/>
    </row>
    <row r="37" spans="1:14" s="3" customFormat="1" ht="13.5">
      <c r="A37" s="151">
        <v>7.2</v>
      </c>
      <c r="B37" s="36" t="s">
        <v>20</v>
      </c>
      <c r="C37" s="51"/>
      <c r="D37" s="472">
        <v>10</v>
      </c>
      <c r="E37" s="499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7.3</v>
      </c>
      <c r="B38" s="36" t="s">
        <v>21</v>
      </c>
      <c r="C38" s="51"/>
      <c r="D38" s="472">
        <v>60</v>
      </c>
      <c r="E38" s="499"/>
      <c r="F38" s="9"/>
      <c r="G38" s="2">
        <f>12*5</f>
        <v>60</v>
      </c>
      <c r="H38" s="2"/>
      <c r="J38" s="564" t="s">
        <v>189</v>
      </c>
      <c r="K38" s="564"/>
      <c r="L38" s="2"/>
    </row>
    <row r="39" spans="1:14" ht="17.45" hidden="1" customHeight="1" thickBot="1">
      <c r="A39" s="149">
        <f>+A35+1</f>
        <v>8</v>
      </c>
      <c r="B39" s="150" t="s">
        <v>22</v>
      </c>
      <c r="C39" s="50"/>
      <c r="D39" s="475"/>
      <c r="E39" s="496"/>
      <c r="F39" s="44"/>
      <c r="I39" s="511"/>
      <c r="J39" s="565"/>
      <c r="K39" s="565"/>
    </row>
    <row r="40" spans="1:14" ht="18" thickBot="1">
      <c r="A40" s="149">
        <v>8</v>
      </c>
      <c r="B40" s="150" t="s">
        <v>28</v>
      </c>
      <c r="C40" s="50"/>
      <c r="D40" s="475">
        <f>N40</f>
        <v>588</v>
      </c>
      <c r="E40" s="496"/>
      <c r="F40" s="44" t="s">
        <v>247</v>
      </c>
      <c r="J40" s="519">
        <v>4</v>
      </c>
      <c r="K40" s="517" t="s">
        <v>187</v>
      </c>
      <c r="L40" s="513">
        <v>147</v>
      </c>
      <c r="M40" s="520" t="s">
        <v>188</v>
      </c>
      <c r="N40" s="523">
        <f>+J40*L40</f>
        <v>588</v>
      </c>
    </row>
    <row r="41" spans="1:14">
      <c r="A41" s="149">
        <v>9</v>
      </c>
      <c r="B41" s="150" t="s">
        <v>23</v>
      </c>
      <c r="C41" s="50"/>
      <c r="D41" s="475">
        <v>50</v>
      </c>
      <c r="E41" s="496"/>
      <c r="F41" s="44"/>
      <c r="J41" s="518">
        <f>+J40</f>
        <v>4</v>
      </c>
      <c r="K41" s="509" t="s">
        <v>187</v>
      </c>
      <c r="L41" s="509">
        <v>28</v>
      </c>
      <c r="M41" s="521" t="s">
        <v>188</v>
      </c>
      <c r="N41" s="524">
        <f>+J41*L41</f>
        <v>112</v>
      </c>
    </row>
    <row r="42" spans="1:14">
      <c r="A42" s="149">
        <f t="shared" ref="A42:A60" si="2">+A41+1</f>
        <v>10</v>
      </c>
      <c r="B42" s="150" t="s">
        <v>72</v>
      </c>
      <c r="C42" s="50"/>
      <c r="D42" s="475">
        <v>70</v>
      </c>
      <c r="E42" s="496"/>
      <c r="F42" s="44"/>
      <c r="J42" s="514">
        <f>+J40</f>
        <v>4</v>
      </c>
      <c r="K42" s="509" t="s">
        <v>187</v>
      </c>
      <c r="L42" s="509">
        <v>28</v>
      </c>
      <c r="M42" s="521" t="s">
        <v>188</v>
      </c>
      <c r="N42" s="524">
        <f>+J42*L42</f>
        <v>112</v>
      </c>
    </row>
    <row r="43" spans="1:14">
      <c r="A43" s="149">
        <f t="shared" si="2"/>
        <v>11</v>
      </c>
      <c r="B43" s="150" t="s">
        <v>46</v>
      </c>
      <c r="C43" s="50"/>
      <c r="D43" s="475">
        <v>10</v>
      </c>
      <c r="E43" s="496"/>
      <c r="F43" s="44"/>
      <c r="J43" s="514">
        <f>+J40</f>
        <v>4</v>
      </c>
      <c r="K43" s="509" t="s">
        <v>187</v>
      </c>
      <c r="L43" s="509">
        <v>72.5</v>
      </c>
      <c r="M43" s="521" t="s">
        <v>188</v>
      </c>
      <c r="N43" s="524">
        <f>+J43*L43</f>
        <v>290</v>
      </c>
    </row>
    <row r="44" spans="1:14" ht="18" thickBot="1">
      <c r="A44" s="149">
        <f t="shared" si="2"/>
        <v>12</v>
      </c>
      <c r="B44" s="150" t="s">
        <v>117</v>
      </c>
      <c r="C44" s="50"/>
      <c r="D44" s="475">
        <v>20</v>
      </c>
      <c r="E44" s="496"/>
      <c r="F44" s="44"/>
      <c r="J44" s="515">
        <f>+J40</f>
        <v>4</v>
      </c>
      <c r="K44" s="516" t="s">
        <v>187</v>
      </c>
      <c r="L44" s="516">
        <v>38.700000000000003</v>
      </c>
      <c r="M44" s="522" t="s">
        <v>188</v>
      </c>
      <c r="N44" s="525">
        <f>+J44*L44</f>
        <v>154.80000000000001</v>
      </c>
    </row>
    <row r="45" spans="1:14">
      <c r="A45" s="149">
        <f t="shared" si="2"/>
        <v>13</v>
      </c>
      <c r="B45" s="150" t="s">
        <v>118</v>
      </c>
      <c r="C45" s="50"/>
      <c r="D45" s="475">
        <v>100</v>
      </c>
      <c r="E45" s="496"/>
      <c r="F45" s="44"/>
    </row>
    <row r="46" spans="1:14" hidden="1">
      <c r="A46" s="149">
        <f t="shared" si="2"/>
        <v>14</v>
      </c>
      <c r="B46" s="150" t="s">
        <v>24</v>
      </c>
      <c r="C46" s="50"/>
      <c r="D46" s="475">
        <v>0</v>
      </c>
      <c r="E46" s="496"/>
      <c r="F46" s="44"/>
    </row>
    <row r="47" spans="1:14">
      <c r="A47" s="149">
        <v>14</v>
      </c>
      <c r="B47" s="150" t="s">
        <v>25</v>
      </c>
      <c r="C47" s="50"/>
      <c r="D47" s="475">
        <v>32.299999999999997</v>
      </c>
      <c r="E47" s="496"/>
      <c r="F47" s="44"/>
    </row>
    <row r="48" spans="1:14" hidden="1">
      <c r="A48" s="149">
        <f t="shared" si="2"/>
        <v>15</v>
      </c>
      <c r="B48" s="150" t="s">
        <v>64</v>
      </c>
      <c r="C48" s="50"/>
      <c r="D48" s="475"/>
      <c r="E48" s="496"/>
      <c r="F48" s="44"/>
    </row>
    <row r="49" spans="1:12" hidden="1">
      <c r="A49" s="149">
        <v>15</v>
      </c>
      <c r="B49" s="150" t="s">
        <v>51</v>
      </c>
      <c r="C49" s="50"/>
      <c r="D49" s="475">
        <f>+D13</f>
        <v>0</v>
      </c>
      <c r="E49" s="496"/>
      <c r="F49" s="44"/>
    </row>
    <row r="50" spans="1:12">
      <c r="A50" s="149">
        <v>15</v>
      </c>
      <c r="B50" s="150" t="s">
        <v>43</v>
      </c>
      <c r="C50" s="50"/>
      <c r="D50" s="475">
        <v>105</v>
      </c>
      <c r="E50" s="496"/>
      <c r="F50" s="44"/>
    </row>
    <row r="51" spans="1:12">
      <c r="A51" s="149">
        <v>16</v>
      </c>
      <c r="B51" s="150" t="s">
        <v>73</v>
      </c>
      <c r="C51" s="50"/>
      <c r="D51" s="475">
        <v>25</v>
      </c>
      <c r="E51" s="496"/>
      <c r="F51" s="44"/>
    </row>
    <row r="52" spans="1:12">
      <c r="A52" s="149">
        <v>17</v>
      </c>
      <c r="B52" s="150" t="s">
        <v>74</v>
      </c>
      <c r="C52" s="50"/>
      <c r="D52" s="475">
        <v>95</v>
      </c>
      <c r="E52" s="496"/>
      <c r="F52" s="44"/>
    </row>
    <row r="53" spans="1:12">
      <c r="A53" s="149">
        <f t="shared" si="2"/>
        <v>18</v>
      </c>
      <c r="B53" s="150" t="s">
        <v>44</v>
      </c>
      <c r="C53" s="50"/>
      <c r="D53" s="475">
        <v>6</v>
      </c>
      <c r="E53" s="496"/>
      <c r="F53" s="44"/>
    </row>
    <row r="54" spans="1:12">
      <c r="A54" s="149">
        <f t="shared" si="2"/>
        <v>19</v>
      </c>
      <c r="B54" s="150" t="s">
        <v>119</v>
      </c>
      <c r="C54" s="50"/>
      <c r="D54" s="475">
        <v>60</v>
      </c>
      <c r="E54" s="496"/>
      <c r="F54" s="44"/>
    </row>
    <row r="55" spans="1:12" hidden="1">
      <c r="A55" s="149">
        <f t="shared" si="2"/>
        <v>20</v>
      </c>
      <c r="B55" s="150" t="s">
        <v>45</v>
      </c>
      <c r="C55" s="50"/>
      <c r="D55" s="475"/>
      <c r="E55" s="496"/>
      <c r="F55" s="44"/>
    </row>
    <row r="56" spans="1:12" hidden="1">
      <c r="A56" s="149">
        <v>21</v>
      </c>
      <c r="B56" s="150" t="s">
        <v>61</v>
      </c>
      <c r="C56" s="50"/>
      <c r="D56" s="475"/>
      <c r="E56" s="496"/>
      <c r="F56" s="44"/>
    </row>
    <row r="57" spans="1:12" ht="15.75" hidden="1" customHeight="1">
      <c r="A57" s="149">
        <f t="shared" si="2"/>
        <v>22</v>
      </c>
      <c r="B57" s="150"/>
      <c r="C57" s="50"/>
      <c r="D57" s="475"/>
      <c r="E57" s="496"/>
      <c r="F57" s="44"/>
    </row>
    <row r="58" spans="1:12" ht="12.75" hidden="1" customHeight="1">
      <c r="A58" s="149">
        <f t="shared" si="2"/>
        <v>23</v>
      </c>
      <c r="B58" s="150"/>
      <c r="C58" s="50"/>
      <c r="D58" s="475"/>
      <c r="E58" s="496"/>
      <c r="F58" s="44"/>
    </row>
    <row r="59" spans="1:12" s="6" customFormat="1" ht="18" customHeight="1">
      <c r="A59" s="149">
        <v>20</v>
      </c>
      <c r="B59" s="64" t="s">
        <v>277</v>
      </c>
      <c r="C59" s="508"/>
      <c r="D59" s="475">
        <v>30</v>
      </c>
      <c r="E59" s="496"/>
      <c r="F59" s="44"/>
    </row>
    <row r="60" spans="1:12" s="6" customFormat="1" ht="8.25" hidden="1" customHeight="1">
      <c r="A60" s="149">
        <f t="shared" si="2"/>
        <v>21</v>
      </c>
      <c r="B60" s="64"/>
      <c r="C60" s="508"/>
      <c r="D60" s="475"/>
      <c r="E60" s="496"/>
      <c r="F60" s="44"/>
    </row>
    <row r="61" spans="1:12" s="6" customFormat="1" ht="17.25" hidden="1" customHeight="1">
      <c r="A61" s="149">
        <v>24</v>
      </c>
      <c r="B61" s="64" t="s">
        <v>254</v>
      </c>
      <c r="C61" s="508"/>
      <c r="D61" s="475"/>
      <c r="E61" s="496"/>
      <c r="F61" s="532" t="s">
        <v>120</v>
      </c>
    </row>
    <row r="62" spans="1:12">
      <c r="A62" s="149">
        <v>21</v>
      </c>
      <c r="B62" s="150" t="s">
        <v>26</v>
      </c>
      <c r="C62" s="50"/>
      <c r="D62" s="475">
        <v>2028.7</v>
      </c>
      <c r="E62" s="496"/>
      <c r="F62" s="44"/>
    </row>
    <row r="63" spans="1:12" s="3" customFormat="1" ht="13.5">
      <c r="A63" s="152">
        <v>21.1</v>
      </c>
      <c r="B63" s="58" t="s">
        <v>75</v>
      </c>
      <c r="C63" s="51"/>
      <c r="D63" s="472">
        <f>+D62</f>
        <v>2028.7</v>
      </c>
      <c r="E63" s="499"/>
      <c r="F63" s="25"/>
      <c r="G63" s="2"/>
      <c r="H63" s="2"/>
      <c r="I63" s="2"/>
      <c r="J63" s="2"/>
      <c r="K63" s="2"/>
      <c r="L63" s="2"/>
    </row>
    <row r="64" spans="1:12">
      <c r="A64" s="149">
        <f>+A62+1</f>
        <v>22</v>
      </c>
      <c r="B64" s="150" t="s">
        <v>76</v>
      </c>
      <c r="C64" s="50"/>
      <c r="D64" s="475">
        <v>20</v>
      </c>
      <c r="E64" s="496"/>
      <c r="F64" s="44"/>
    </row>
    <row r="65" spans="1:12" hidden="1">
      <c r="A65" s="149">
        <f>+A64+1</f>
        <v>23</v>
      </c>
      <c r="B65" s="150" t="s">
        <v>65</v>
      </c>
      <c r="C65" s="50"/>
      <c r="D65" s="475"/>
      <c r="E65" s="496"/>
      <c r="F65" s="44"/>
    </row>
    <row r="66" spans="1:12">
      <c r="A66" s="54"/>
      <c r="B66" s="55" t="s">
        <v>29</v>
      </c>
      <c r="C66" s="47"/>
      <c r="D66" s="470">
        <f>SUM(D26,D29:D35,D39:D62,D64:D65)</f>
        <v>44830.279999999992</v>
      </c>
      <c r="E66" s="500"/>
      <c r="F66" s="563">
        <f>+D23-D66</f>
        <v>2.0000000004074536E-2</v>
      </c>
      <c r="G66" s="563"/>
    </row>
    <row r="67" spans="1:12" ht="37.5" customHeight="1">
      <c r="B67" s="56"/>
      <c r="C67" s="10"/>
      <c r="D67" s="49"/>
      <c r="E67" s="49"/>
      <c r="F67" s="44"/>
    </row>
    <row r="68" spans="1:12" s="6" customFormat="1" ht="26.25" hidden="1" customHeight="1">
      <c r="B68" s="423" t="s">
        <v>2</v>
      </c>
      <c r="C68" s="471"/>
      <c r="D68" s="468" t="s">
        <v>249</v>
      </c>
      <c r="E68" s="471"/>
      <c r="F68" s="44"/>
    </row>
    <row r="69" spans="1:12" s="6" customFormat="1" ht="15.75" hidden="1" customHeight="1">
      <c r="B69" s="421"/>
      <c r="D69" s="469" t="s">
        <v>91</v>
      </c>
      <c r="E69" s="501"/>
      <c r="F69" s="44"/>
    </row>
    <row r="70" spans="1:12" s="6" customFormat="1" ht="30.75" hidden="1" customHeight="1">
      <c r="B70" s="423" t="s">
        <v>6</v>
      </c>
      <c r="C70" s="468"/>
      <c r="D70" s="468" t="s">
        <v>250</v>
      </c>
      <c r="E70" s="468"/>
      <c r="F70" s="44"/>
    </row>
    <row r="71" spans="1:12" s="6" customFormat="1" ht="13.5" hidden="1" customHeight="1">
      <c r="B71" s="44"/>
      <c r="D71" s="469" t="s">
        <v>91</v>
      </c>
      <c r="E71" s="501"/>
      <c r="F71" s="44"/>
    </row>
    <row r="72" spans="1:12" s="6" customFormat="1" hidden="1">
      <c r="B72" s="86" t="s">
        <v>192</v>
      </c>
      <c r="C72" s="44"/>
      <c r="D72" s="422"/>
      <c r="E72" s="422"/>
      <c r="F72" s="44"/>
    </row>
    <row r="73" spans="1:12" s="393" customFormat="1" ht="36.75" customHeight="1">
      <c r="A73" s="617" t="s">
        <v>279</v>
      </c>
      <c r="B73" s="617"/>
      <c r="C73" s="394"/>
      <c r="D73" s="618" t="s">
        <v>280</v>
      </c>
      <c r="E73" s="618"/>
      <c r="G73" s="619" t="s">
        <v>281</v>
      </c>
    </row>
    <row r="74" spans="1:12" s="57" customFormat="1" ht="40.5" customHeight="1">
      <c r="B74" s="285"/>
      <c r="C74" s="246"/>
      <c r="D74" s="49"/>
      <c r="F74" s="49"/>
      <c r="G74" s="44"/>
      <c r="H74" s="44"/>
      <c r="I74" s="44"/>
      <c r="J74" s="44"/>
      <c r="K74" s="44"/>
      <c r="L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  <c r="F76" s="44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  <row r="80" spans="1:12">
      <c r="B80" s="57"/>
      <c r="C80" s="57"/>
      <c r="D80" s="49"/>
      <c r="E80" s="49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8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51" zoomScaleSheetLayoutView="100" workbookViewId="0">
      <selection activeCell="A90" sqref="A90:XFD90"/>
    </sheetView>
  </sheetViews>
  <sheetFormatPr defaultColWidth="9.140625" defaultRowHeight="13.5"/>
  <cols>
    <col min="1" max="1" width="4" style="558" customWidth="1"/>
    <col min="2" max="2" width="64.85546875" style="401" customWidth="1"/>
    <col min="3" max="3" width="11.7109375" style="354" customWidth="1"/>
    <col min="4" max="4" width="11.5703125" style="354" customWidth="1"/>
    <col min="5" max="5" width="12.140625" style="354" customWidth="1"/>
    <col min="6" max="6" width="12.140625" style="80" customWidth="1"/>
    <col min="7" max="7" width="3.5703125" style="80" customWidth="1"/>
    <col min="8" max="8" width="22.140625" style="105" hidden="1" customWidth="1"/>
    <col min="9" max="9" width="12.85546875" style="86" hidden="1" customWidth="1"/>
    <col min="10" max="10" width="11.42578125" style="86" hidden="1" customWidth="1"/>
    <col min="11" max="15" width="0" style="79" hidden="1" customWidth="1"/>
    <col min="16" max="16" width="9.140625" style="79"/>
    <col min="17" max="16384" width="9.140625" style="80"/>
  </cols>
  <sheetData>
    <row r="1" spans="1:16" s="75" customFormat="1" ht="17.25">
      <c r="A1" s="545"/>
      <c r="B1" s="528"/>
      <c r="C1" s="529"/>
      <c r="D1" s="529"/>
      <c r="E1" s="529"/>
      <c r="F1" s="301" t="s">
        <v>190</v>
      </c>
      <c r="G1" s="543">
        <f>+'Ekamut-caxs'!E1+1</f>
        <v>50</v>
      </c>
      <c r="H1" s="103"/>
      <c r="I1" s="502"/>
      <c r="J1" s="502"/>
    </row>
    <row r="2" spans="1:16" s="75" customFormat="1" ht="17.25">
      <c r="A2" s="545"/>
      <c r="B2" s="530"/>
      <c r="C2" s="531"/>
      <c r="D2" s="531"/>
      <c r="E2" s="570" t="s">
        <v>39</v>
      </c>
      <c r="F2" s="570"/>
      <c r="G2" s="570"/>
      <c r="H2" s="103"/>
      <c r="I2" s="502"/>
      <c r="J2" s="502"/>
    </row>
    <row r="3" spans="1:16" s="75" customFormat="1" ht="17.25">
      <c r="A3" s="545"/>
      <c r="B3" s="530"/>
      <c r="C3" s="531"/>
      <c r="D3" s="531"/>
      <c r="E3" s="570" t="s">
        <v>243</v>
      </c>
      <c r="F3" s="570"/>
      <c r="G3" s="570"/>
      <c r="H3" s="103"/>
      <c r="I3" s="502"/>
      <c r="J3" s="502"/>
    </row>
    <row r="4" spans="1:16" s="75" customFormat="1" ht="20.25" customHeight="1">
      <c r="A4" s="545"/>
      <c r="B4" s="530"/>
      <c r="C4" s="531"/>
      <c r="D4" s="531"/>
      <c r="E4" s="571" t="str">
        <f>+'Ekamut-caxs'!D4</f>
        <v xml:space="preserve">_____. _____. 2023թ. </v>
      </c>
      <c r="F4" s="571"/>
      <c r="G4" s="571"/>
      <c r="H4" s="103"/>
      <c r="I4" s="502"/>
      <c r="J4" s="502"/>
    </row>
    <row r="5" spans="1:16" s="75" customFormat="1" ht="24.75" customHeight="1">
      <c r="A5" s="545"/>
      <c r="B5" s="530"/>
      <c r="C5" s="531"/>
      <c r="D5" s="531"/>
      <c r="E5" s="571" t="str">
        <f>+'Ekamut-caxs'!C5</f>
        <v xml:space="preserve">հ. __________- Ա որոշմամբ </v>
      </c>
      <c r="F5" s="571"/>
      <c r="G5" s="571"/>
      <c r="H5" s="103"/>
      <c r="I5" s="502"/>
      <c r="J5" s="502"/>
    </row>
    <row r="6" spans="1:16" s="74" customFormat="1" ht="19.5" customHeight="1">
      <c r="A6" s="572" t="s">
        <v>40</v>
      </c>
      <c r="B6" s="572"/>
      <c r="C6" s="572"/>
      <c r="D6" s="572"/>
      <c r="E6" s="572"/>
      <c r="F6" s="572"/>
      <c r="G6" s="572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7" t="str">
        <f>+'Ekamut-caxs'!A7:D7</f>
        <v xml:space="preserve">«Երևանի հ.27 մսուր-մանկապարտեզ» ՀՈԱԿ-ի </v>
      </c>
      <c r="B7" s="567"/>
      <c r="C7" s="567"/>
      <c r="D7" s="567"/>
      <c r="E7" s="567"/>
      <c r="F7" s="567"/>
      <c r="G7" s="567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68" t="s">
        <v>223</v>
      </c>
      <c r="B8" s="568"/>
      <c r="C8" s="568"/>
      <c r="D8" s="568"/>
      <c r="E8" s="568"/>
      <c r="F8" s="568"/>
      <c r="G8" s="568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6"/>
      <c r="B9" s="395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7"/>
      <c r="B10" s="396"/>
      <c r="C10" s="73"/>
      <c r="D10" s="73"/>
      <c r="E10" s="73"/>
      <c r="F10" s="481" t="s">
        <v>246</v>
      </c>
      <c r="G10" s="488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48" t="s">
        <v>3</v>
      </c>
      <c r="B11" s="397" t="s">
        <v>30</v>
      </c>
      <c r="C11" s="559" t="s">
        <v>202</v>
      </c>
      <c r="D11" s="484" t="s">
        <v>203</v>
      </c>
      <c r="E11" s="484" t="s">
        <v>204</v>
      </c>
      <c r="F11" s="484" t="s">
        <v>41</v>
      </c>
      <c r="G11" s="489"/>
      <c r="H11" s="544">
        <f>+F12-F66</f>
        <v>1041.5000000000132</v>
      </c>
      <c r="I11" s="86"/>
      <c r="J11" s="280" t="s">
        <v>241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49" t="s">
        <v>7</v>
      </c>
      <c r="B12" s="14" t="s">
        <v>31</v>
      </c>
      <c r="C12" s="348">
        <f>+F12</f>
        <v>1182.1000000000131</v>
      </c>
      <c r="D12" s="348">
        <f>+F12</f>
        <v>1182.1000000000131</v>
      </c>
      <c r="E12" s="348">
        <f>+F12</f>
        <v>1182.1000000000131</v>
      </c>
      <c r="F12" s="485">
        <f>+'Dramakani hamematakan'!D6</f>
        <v>1182.1000000000131</v>
      </c>
      <c r="G12" s="490"/>
      <c r="H12" s="569" t="s">
        <v>242</v>
      </c>
      <c r="I12" s="569"/>
      <c r="J12" s="278"/>
      <c r="K12" s="361" t="str">
        <f>IF((D12-C12)&lt;0, (0),"")</f>
        <v/>
      </c>
      <c r="L12" s="361" t="str">
        <f>IF((+E12-D12)&lt;0, (0),"")</f>
        <v/>
      </c>
      <c r="M12" s="361" t="str">
        <f>IF((+F12-E12)&lt;0, (0),"")</f>
        <v/>
      </c>
      <c r="N12" s="75"/>
      <c r="O12" s="75"/>
      <c r="P12" s="75"/>
    </row>
    <row r="13" spans="1:16" s="74" customFormat="1" ht="18.75" customHeight="1">
      <c r="A13" s="549" t="s">
        <v>11</v>
      </c>
      <c r="B13" s="14" t="s">
        <v>79</v>
      </c>
      <c r="C13" s="480">
        <f>SUM(C14:C24)</f>
        <v>8560.2999999999993</v>
      </c>
      <c r="D13" s="480">
        <f>SUM(D14:D24)</f>
        <v>19260.7</v>
      </c>
      <c r="E13" s="480">
        <f>SUM(E14:E24)</f>
        <v>29961.1</v>
      </c>
      <c r="F13" s="480">
        <f>SUM(F14:G24)</f>
        <v>42801.599999999999</v>
      </c>
      <c r="G13" s="491"/>
      <c r="H13" s="103"/>
      <c r="I13" s="39"/>
      <c r="J13" s="39">
        <v>13.9</v>
      </c>
      <c r="K13" s="361" t="str">
        <f>IF((D13-C13)&lt;0, (0),"")</f>
        <v/>
      </c>
      <c r="L13" s="361" t="str">
        <f t="shared" ref="L13:L45" si="0">IF((+E13-D13)&lt;0, (0),"")</f>
        <v/>
      </c>
      <c r="M13" s="361" t="str">
        <f t="shared" ref="M13:M76" si="1">IF((+F13-E13)&lt;0, (0),"")</f>
        <v/>
      </c>
      <c r="N13" s="75"/>
      <c r="O13" s="75"/>
      <c r="P13" s="75"/>
    </row>
    <row r="14" spans="1:16" s="74" customFormat="1" ht="17.25">
      <c r="A14" s="550">
        <v>1</v>
      </c>
      <c r="B14" s="355" t="str">
        <f>+'Ekamut-caxs'!B11</f>
        <v>Սուբսիդիայից</v>
      </c>
      <c r="C14" s="364">
        <v>8560.2999999999993</v>
      </c>
      <c r="D14" s="364">
        <v>19260.7</v>
      </c>
      <c r="E14" s="364">
        <v>29961.1</v>
      </c>
      <c r="F14" s="479">
        <f>+'Ekamut-caxs'!D11</f>
        <v>42801.599999999999</v>
      </c>
      <c r="G14" s="492"/>
      <c r="H14" s="103"/>
      <c r="I14" s="39"/>
      <c r="J14" s="39">
        <v>1168.0999999999999</v>
      </c>
      <c r="K14" s="361" t="str">
        <f t="shared" ref="K14:K76" si="2">IF((D14-C14)&lt;0, (0),"")</f>
        <v/>
      </c>
      <c r="L14" s="361" t="str">
        <f t="shared" si="0"/>
        <v/>
      </c>
      <c r="M14" s="361" t="str">
        <f t="shared" si="1"/>
        <v/>
      </c>
      <c r="N14" s="75"/>
      <c r="O14" s="75"/>
      <c r="P14" s="75"/>
    </row>
    <row r="15" spans="1:16" s="74" customFormat="1" ht="17.25" hidden="1">
      <c r="A15" s="550">
        <f>+A14+1</f>
        <v>2</v>
      </c>
      <c r="B15" s="355" t="str">
        <f>+'Ekamut-caxs'!B12</f>
        <v xml:space="preserve">Վճարովի ծառայություններից </v>
      </c>
      <c r="C15" s="364"/>
      <c r="D15" s="364"/>
      <c r="E15" s="364"/>
      <c r="F15" s="479">
        <f>+'Ekamut-caxs'!D12</f>
        <v>0</v>
      </c>
      <c r="G15" s="492"/>
      <c r="H15" s="103"/>
      <c r="I15" s="39"/>
      <c r="J15" s="39"/>
      <c r="K15" s="361" t="str">
        <f t="shared" si="2"/>
        <v/>
      </c>
      <c r="L15" s="361" t="str">
        <f t="shared" si="0"/>
        <v/>
      </c>
      <c r="M15" s="361" t="str">
        <f t="shared" si="1"/>
        <v/>
      </c>
      <c r="N15" s="75"/>
      <c r="O15" s="75"/>
      <c r="P15" s="75"/>
    </row>
    <row r="16" spans="1:16" s="74" customFormat="1" ht="17.25" hidden="1">
      <c r="A16" s="550">
        <f>+A15+1</f>
        <v>3</v>
      </c>
      <c r="B16" s="355" t="str">
        <f>+'Ekamut-caxs'!B13</f>
        <v>Սպասարկման և կոմունալ համավճարներից</v>
      </c>
      <c r="C16" s="364"/>
      <c r="D16" s="364"/>
      <c r="E16" s="364"/>
      <c r="F16" s="479">
        <f>+'Ekamut-caxs'!D13</f>
        <v>0</v>
      </c>
      <c r="G16" s="492"/>
      <c r="H16" s="103"/>
      <c r="I16" s="39"/>
      <c r="J16" s="39"/>
      <c r="K16" s="361" t="str">
        <f t="shared" si="2"/>
        <v/>
      </c>
      <c r="L16" s="361" t="str">
        <f t="shared" si="0"/>
        <v/>
      </c>
      <c r="M16" s="361" t="str">
        <f t="shared" si="1"/>
        <v/>
      </c>
      <c r="N16" s="75"/>
      <c r="O16" s="75"/>
      <c r="P16" s="75"/>
    </row>
    <row r="17" spans="1:16" s="74" customFormat="1" ht="17.25" hidden="1">
      <c r="A17" s="550">
        <f t="shared" ref="A17:A23" si="3">+A16+1</f>
        <v>4</v>
      </c>
      <c r="B17" s="355" t="str">
        <f>+'Ekamut-caxs'!B14</f>
        <v>Ֆինանսական օգնությունից (օգնիր մանկապարտեզիդ)</v>
      </c>
      <c r="C17" s="364"/>
      <c r="D17" s="364"/>
      <c r="E17" s="364"/>
      <c r="F17" s="479">
        <f>+'Ekamut-caxs'!D14</f>
        <v>0</v>
      </c>
      <c r="G17" s="492"/>
      <c r="H17" s="106"/>
      <c r="I17" s="97"/>
      <c r="J17" s="97"/>
      <c r="K17" s="361" t="str">
        <f t="shared" si="2"/>
        <v/>
      </c>
      <c r="L17" s="361" t="str">
        <f t="shared" si="0"/>
        <v/>
      </c>
      <c r="M17" s="361" t="str">
        <f t="shared" si="1"/>
        <v/>
      </c>
      <c r="N17" s="75"/>
      <c r="O17" s="75"/>
      <c r="P17" s="75"/>
    </row>
    <row r="18" spans="1:16" s="74" customFormat="1" ht="17.25" hidden="1">
      <c r="A18" s="550">
        <v>2</v>
      </c>
      <c r="B18" s="355" t="str">
        <f>+'Ekamut-caxs'!B15</f>
        <v>Ֆինանսական օգնությունից</v>
      </c>
      <c r="C18" s="364"/>
      <c r="D18" s="364"/>
      <c r="E18" s="364"/>
      <c r="F18" s="479">
        <f>+'Ekamut-caxs'!D15</f>
        <v>0</v>
      </c>
      <c r="G18" s="492"/>
      <c r="H18" s="103"/>
      <c r="I18" s="39"/>
      <c r="J18" s="39"/>
      <c r="K18" s="361" t="str">
        <f t="shared" si="2"/>
        <v/>
      </c>
      <c r="L18" s="361" t="str">
        <f t="shared" si="0"/>
        <v/>
      </c>
      <c r="M18" s="361" t="str">
        <f t="shared" si="1"/>
        <v/>
      </c>
      <c r="N18" s="75"/>
      <c r="O18" s="75"/>
      <c r="P18" s="75"/>
    </row>
    <row r="19" spans="1:16" s="74" customFormat="1" ht="16.5" hidden="1" customHeight="1">
      <c r="A19" s="550">
        <f t="shared" si="3"/>
        <v>3</v>
      </c>
      <c r="B19" s="355" t="str">
        <f>+'Ekamut-caxs'!B16</f>
        <v>Չփոխանակվող գործարքներից (դրամաշնորհից)</v>
      </c>
      <c r="C19" s="364"/>
      <c r="D19" s="364"/>
      <c r="E19" s="364"/>
      <c r="F19" s="483">
        <f>+'Ekamut-caxs'!D16</f>
        <v>0</v>
      </c>
      <c r="G19" s="493"/>
      <c r="H19" s="106"/>
      <c r="I19" s="97"/>
      <c r="J19" s="97"/>
      <c r="K19" s="361" t="str">
        <f t="shared" si="2"/>
        <v/>
      </c>
      <c r="L19" s="361" t="str">
        <f t="shared" si="0"/>
        <v/>
      </c>
      <c r="M19" s="361" t="str">
        <f t="shared" si="1"/>
        <v/>
      </c>
      <c r="N19" s="75"/>
      <c r="O19" s="75"/>
      <c r="P19" s="75"/>
    </row>
    <row r="20" spans="1:16" s="74" customFormat="1" ht="16.5" hidden="1" customHeight="1">
      <c r="A20" s="550">
        <f t="shared" si="3"/>
        <v>4</v>
      </c>
      <c r="B20" s="355" t="s">
        <v>32</v>
      </c>
      <c r="C20" s="364"/>
      <c r="D20" s="364"/>
      <c r="E20" s="364"/>
      <c r="F20" s="483"/>
      <c r="G20" s="493"/>
      <c r="H20" s="106"/>
      <c r="I20" s="97"/>
      <c r="J20" s="97"/>
      <c r="K20" s="361" t="str">
        <f t="shared" si="2"/>
        <v/>
      </c>
      <c r="L20" s="361" t="str">
        <f t="shared" si="0"/>
        <v/>
      </c>
      <c r="M20" s="361" t="str">
        <f t="shared" si="1"/>
        <v/>
      </c>
      <c r="N20" s="75"/>
      <c r="O20" s="75"/>
      <c r="P20" s="75"/>
    </row>
    <row r="21" spans="1:16" s="74" customFormat="1" ht="16.5" hidden="1" customHeight="1">
      <c r="A21" s="550">
        <f t="shared" si="3"/>
        <v>5</v>
      </c>
      <c r="B21" s="355" t="str">
        <f>+'Ekamut-caxs'!B20</f>
        <v>Բանկի տոկոսից</v>
      </c>
      <c r="C21" s="364"/>
      <c r="D21" s="364"/>
      <c r="E21" s="364"/>
      <c r="F21" s="479">
        <f>+'Ekamut-caxs'!D20</f>
        <v>0</v>
      </c>
      <c r="G21" s="492"/>
      <c r="H21" s="106"/>
      <c r="I21" s="97"/>
      <c r="J21" s="97"/>
      <c r="K21" s="361" t="str">
        <f t="shared" si="2"/>
        <v/>
      </c>
      <c r="L21" s="361" t="str">
        <f t="shared" si="0"/>
        <v/>
      </c>
      <c r="M21" s="361" t="str">
        <f t="shared" si="1"/>
        <v/>
      </c>
      <c r="N21" s="75"/>
      <c r="O21" s="75"/>
      <c r="P21" s="75"/>
    </row>
    <row r="22" spans="1:16" s="75" customFormat="1" ht="16.5" hidden="1" customHeight="1">
      <c r="A22" s="550">
        <f t="shared" si="3"/>
        <v>6</v>
      </c>
      <c r="B22" s="507" t="str">
        <f>+'Ekamut-caxs'!B21</f>
        <v>Գումարի փոխհատուցման գծով, այդ թվում՝</v>
      </c>
      <c r="C22" s="364"/>
      <c r="D22" s="364"/>
      <c r="E22" s="364"/>
      <c r="F22" s="483">
        <f>+'Ekamut-caxs'!D21</f>
        <v>0</v>
      </c>
      <c r="G22" s="493"/>
      <c r="H22" s="106"/>
      <c r="I22" s="97"/>
      <c r="J22" s="97"/>
      <c r="K22" s="388" t="str">
        <f>IF((D22-C22)&lt;0, (0),"")</f>
        <v/>
      </c>
      <c r="L22" s="388" t="str">
        <f t="shared" si="0"/>
        <v/>
      </c>
      <c r="M22" s="388" t="str">
        <f t="shared" si="1"/>
        <v/>
      </c>
    </row>
    <row r="23" spans="1:16" s="75" customFormat="1" ht="16.5" hidden="1" customHeight="1">
      <c r="A23" s="550">
        <f t="shared" si="3"/>
        <v>7</v>
      </c>
      <c r="B23" s="507" t="s">
        <v>253</v>
      </c>
      <c r="C23" s="364"/>
      <c r="D23" s="364"/>
      <c r="E23" s="364"/>
      <c r="F23" s="483"/>
      <c r="G23" s="493"/>
      <c r="H23" s="106"/>
      <c r="I23" s="97"/>
      <c r="J23" s="97"/>
      <c r="K23" s="388"/>
      <c r="L23" s="388"/>
      <c r="M23" s="388"/>
    </row>
    <row r="24" spans="1:16" s="75" customFormat="1" ht="16.5" hidden="1" customHeight="1">
      <c r="A24" s="550">
        <v>3</v>
      </c>
      <c r="B24" s="507" t="str">
        <f>+'Ekamut-caxs'!B22</f>
        <v>վերապատրաստման  գծով</v>
      </c>
      <c r="C24" s="364">
        <v>0</v>
      </c>
      <c r="D24" s="364">
        <v>0</v>
      </c>
      <c r="E24" s="364"/>
      <c r="F24" s="483">
        <f>+'Ekamut-caxs'!D22</f>
        <v>0</v>
      </c>
      <c r="G24" s="493"/>
      <c r="H24" s="102" t="s">
        <v>220</v>
      </c>
      <c r="I24" s="97"/>
      <c r="J24" s="97"/>
      <c r="K24" s="388" t="str">
        <f t="shared" si="2"/>
        <v/>
      </c>
      <c r="L24" s="388" t="str">
        <f t="shared" si="0"/>
        <v/>
      </c>
      <c r="M24" s="388" t="str">
        <f t="shared" si="1"/>
        <v/>
      </c>
    </row>
    <row r="25" spans="1:16" s="74" customFormat="1" ht="34.5">
      <c r="A25" s="549" t="s">
        <v>33</v>
      </c>
      <c r="B25" s="14" t="s">
        <v>80</v>
      </c>
      <c r="C25" s="480">
        <f>C26+C68+C80</f>
        <v>9738.8466666666664</v>
      </c>
      <c r="D25" s="480">
        <f>D26+D68+D80</f>
        <v>20433.366666666665</v>
      </c>
      <c r="E25" s="480">
        <f>E26+E68+E80</f>
        <v>31129.086666666666</v>
      </c>
      <c r="F25" s="480">
        <f>F26+F68+F80</f>
        <v>43077.37999999999</v>
      </c>
      <c r="G25" s="491"/>
      <c r="H25" s="284"/>
      <c r="I25" s="39"/>
      <c r="J25" s="39"/>
      <c r="K25" s="361" t="str">
        <f t="shared" si="2"/>
        <v/>
      </c>
      <c r="L25" s="361" t="str">
        <f t="shared" si="0"/>
        <v/>
      </c>
      <c r="M25" s="361" t="str">
        <f t="shared" si="1"/>
        <v/>
      </c>
      <c r="N25" s="75"/>
      <c r="O25" s="75"/>
      <c r="P25" s="75"/>
    </row>
    <row r="26" spans="1:16" s="74" customFormat="1" ht="17.25">
      <c r="A26" s="551" t="s">
        <v>53</v>
      </c>
      <c r="B26" s="14" t="s">
        <v>56</v>
      </c>
      <c r="C26" s="480">
        <f>SUM(C27,C30:C36,C40:C62,C66:C67)</f>
        <v>9738.8466666666664</v>
      </c>
      <c r="D26" s="480">
        <f>SUM(D27,D30:D36,D40:D62,D66:D67)</f>
        <v>20433.366666666665</v>
      </c>
      <c r="E26" s="480">
        <f>SUM(E27,E30:E36,E40:E62,E66:E67)</f>
        <v>31129.086666666666</v>
      </c>
      <c r="F26" s="480">
        <f>SUM(F27,F30:F36,F40:F62,F66:F67)</f>
        <v>42942.179999999993</v>
      </c>
      <c r="G26" s="491"/>
      <c r="H26" s="103"/>
      <c r="I26" s="39"/>
      <c r="J26" s="39"/>
      <c r="K26" s="361" t="str">
        <f t="shared" si="2"/>
        <v/>
      </c>
      <c r="L26" s="361" t="str">
        <f t="shared" si="0"/>
        <v/>
      </c>
      <c r="M26" s="361" t="str">
        <f t="shared" si="1"/>
        <v/>
      </c>
      <c r="N26" s="75"/>
      <c r="O26" s="75"/>
      <c r="P26" s="75"/>
    </row>
    <row r="27" spans="1:16" s="74" customFormat="1" ht="16.5" customHeight="1">
      <c r="A27" s="550">
        <v>1</v>
      </c>
      <c r="B27" s="355" t="str">
        <f>+'Ekamut-caxs'!B26</f>
        <v>Աշխատավարձի գծով</v>
      </c>
      <c r="C27" s="364">
        <v>7506</v>
      </c>
      <c r="D27" s="364">
        <v>15011.9</v>
      </c>
      <c r="E27" s="364">
        <v>22517.9</v>
      </c>
      <c r="F27" s="479">
        <f>+'Ekamut-caxs'!D26</f>
        <v>30941</v>
      </c>
      <c r="G27" s="492"/>
      <c r="H27" s="106">
        <f>+F27/12*9</f>
        <v>23205.75</v>
      </c>
      <c r="I27" s="97"/>
      <c r="J27" s="97"/>
      <c r="K27" s="361" t="str">
        <f t="shared" si="2"/>
        <v/>
      </c>
      <c r="L27" s="361" t="str">
        <f t="shared" si="0"/>
        <v/>
      </c>
      <c r="M27" s="361" t="str">
        <f t="shared" si="1"/>
        <v/>
      </c>
      <c r="N27" s="75"/>
      <c r="O27" s="75"/>
      <c r="P27" s="75"/>
    </row>
    <row r="28" spans="1:16" s="83" customFormat="1" ht="14.25" hidden="1">
      <c r="A28" s="550">
        <v>1.1000000000000001</v>
      </c>
      <c r="B28" s="357" t="str">
        <f>+'Ekamut-caxs'!B27</f>
        <v>վճարովի ծառայության գծով</v>
      </c>
      <c r="C28" s="254"/>
      <c r="D28" s="254"/>
      <c r="E28" s="254"/>
      <c r="F28" s="482">
        <f>+'Ekamut-caxs'!D27</f>
        <v>0</v>
      </c>
      <c r="G28" s="494"/>
      <c r="H28" s="277"/>
      <c r="I28" s="99"/>
      <c r="J28" s="99"/>
      <c r="K28" s="361" t="str">
        <f t="shared" si="2"/>
        <v/>
      </c>
      <c r="L28" s="361" t="str">
        <f t="shared" si="0"/>
        <v/>
      </c>
      <c r="M28" s="361" t="str">
        <f t="shared" si="1"/>
        <v/>
      </c>
      <c r="N28" s="82"/>
      <c r="O28" s="82"/>
      <c r="P28" s="82"/>
    </row>
    <row r="29" spans="1:16" s="83" customFormat="1" ht="14.25" hidden="1">
      <c r="A29" s="550">
        <v>1.2</v>
      </c>
      <c r="B29" s="357">
        <f>+'Ekamut-caxs'!B28</f>
        <v>0</v>
      </c>
      <c r="C29" s="254"/>
      <c r="D29" s="254"/>
      <c r="E29" s="254"/>
      <c r="F29" s="482">
        <f>+'Ekamut-caxs'!D28</f>
        <v>0</v>
      </c>
      <c r="G29" s="494"/>
      <c r="H29" s="108"/>
      <c r="I29" s="99"/>
      <c r="J29" s="99"/>
      <c r="K29" s="361" t="str">
        <f t="shared" si="2"/>
        <v/>
      </c>
      <c r="L29" s="361" t="str">
        <f t="shared" si="0"/>
        <v/>
      </c>
      <c r="M29" s="361" t="str">
        <f t="shared" si="1"/>
        <v/>
      </c>
      <c r="N29" s="82"/>
      <c r="O29" s="82"/>
      <c r="P29" s="82"/>
    </row>
    <row r="30" spans="1:16" s="74" customFormat="1" ht="16.5" customHeight="1">
      <c r="A30" s="550">
        <f>+A27+1</f>
        <v>2</v>
      </c>
      <c r="B30" s="355" t="str">
        <f>+'Ekamut-caxs'!B29</f>
        <v>Սննդի գծով</v>
      </c>
      <c r="C30" s="364">
        <f>+F30/12*2+99</f>
        <v>1665.7466666666667</v>
      </c>
      <c r="D30" s="364">
        <f>+F30/12*5+199+47</f>
        <v>4162.8666666666668</v>
      </c>
      <c r="E30" s="364">
        <f>+F30/12*8+341+76</f>
        <v>6683.9866666666667</v>
      </c>
      <c r="F30" s="479">
        <f>+'Ekamut-caxs'!D29</f>
        <v>9400.48</v>
      </c>
      <c r="G30" s="492"/>
      <c r="H30" s="106">
        <f>+F30/12*8</f>
        <v>6266.9866666666667</v>
      </c>
      <c r="I30" s="97"/>
      <c r="J30" s="97"/>
      <c r="K30" s="361" t="str">
        <f t="shared" si="2"/>
        <v/>
      </c>
      <c r="L30" s="361" t="str">
        <f t="shared" si="0"/>
        <v/>
      </c>
      <c r="M30" s="361" t="str">
        <f>IF((+F30-E30)&lt;0, (0),"")</f>
        <v/>
      </c>
      <c r="N30" s="75"/>
      <c r="O30" s="75"/>
      <c r="P30" s="75"/>
    </row>
    <row r="31" spans="1:16" s="74" customFormat="1" ht="16.5" customHeight="1">
      <c r="A31" s="550">
        <f>+A30+1</f>
        <v>3</v>
      </c>
      <c r="B31" s="355" t="str">
        <f>+'Ekamut-caxs'!B30</f>
        <v>Ջեռուցման գծով</v>
      </c>
      <c r="C31" s="364">
        <v>89.6</v>
      </c>
      <c r="D31" s="364">
        <v>224</v>
      </c>
      <c r="E31" s="364">
        <v>358.4</v>
      </c>
      <c r="F31" s="479">
        <f>+'Ekamut-caxs'!D30</f>
        <v>537.6</v>
      </c>
      <c r="G31" s="492"/>
      <c r="H31" s="106">
        <f>+F31-Komunal!F27</f>
        <v>-537044.10000000009</v>
      </c>
      <c r="I31" s="97">
        <f>+F31/12*8</f>
        <v>358.40000000000003</v>
      </c>
      <c r="J31" s="97"/>
      <c r="K31" s="361" t="str">
        <f t="shared" si="2"/>
        <v/>
      </c>
      <c r="L31" s="361" t="str">
        <f t="shared" si="0"/>
        <v/>
      </c>
      <c r="M31" s="361" t="str">
        <f t="shared" si="1"/>
        <v/>
      </c>
      <c r="N31" s="75"/>
      <c r="O31" s="75"/>
      <c r="P31" s="75"/>
    </row>
    <row r="32" spans="1:16" s="74" customFormat="1" ht="16.5" customHeight="1">
      <c r="A32" s="550">
        <f t="shared" ref="A32:A35" si="4">+A31+1</f>
        <v>4</v>
      </c>
      <c r="B32" s="355" t="str">
        <f>+'Ekamut-caxs'!B31</f>
        <v>Էլեկտրաէներգիայի գծով</v>
      </c>
      <c r="C32" s="364">
        <v>81.3</v>
      </c>
      <c r="D32" s="364">
        <v>203.2</v>
      </c>
      <c r="E32" s="364">
        <v>325.10000000000002</v>
      </c>
      <c r="F32" s="479">
        <f>+'Ekamut-caxs'!D31</f>
        <v>487.7</v>
      </c>
      <c r="G32" s="492"/>
      <c r="H32" s="106">
        <f>+F32-Komunal!J27</f>
        <v>-487249.89999999997</v>
      </c>
      <c r="I32" s="97">
        <f t="shared" ref="I32:I33" si="5">+F32/12*8</f>
        <v>325.13333333333333</v>
      </c>
      <c r="J32" s="97"/>
      <c r="K32" s="361" t="str">
        <f t="shared" si="2"/>
        <v/>
      </c>
      <c r="L32" s="361" t="str">
        <f t="shared" si="0"/>
        <v/>
      </c>
      <c r="M32" s="361" t="str">
        <f t="shared" si="1"/>
        <v/>
      </c>
      <c r="N32" s="75"/>
      <c r="O32" s="75"/>
      <c r="P32" s="75"/>
    </row>
    <row r="33" spans="1:16" s="74" customFormat="1" ht="16.5" customHeight="1">
      <c r="A33" s="550">
        <f t="shared" si="4"/>
        <v>5</v>
      </c>
      <c r="B33" s="355" t="str">
        <f>+'Ekamut-caxs'!B32</f>
        <v>Ջրմուղ-կոյուղու գծով</v>
      </c>
      <c r="C33" s="364">
        <v>18.600000000000001</v>
      </c>
      <c r="D33" s="364">
        <v>46.5</v>
      </c>
      <c r="E33" s="364">
        <v>74.3</v>
      </c>
      <c r="F33" s="479">
        <f>+'Ekamut-caxs'!D32</f>
        <v>111.5</v>
      </c>
      <c r="G33" s="492"/>
      <c r="H33" s="106">
        <f>+F33-Komunal!N27</f>
        <v>-111349.82</v>
      </c>
      <c r="I33" s="97">
        <f t="shared" si="5"/>
        <v>74.333333333333329</v>
      </c>
      <c r="J33" s="97"/>
      <c r="K33" s="361" t="str">
        <f t="shared" si="2"/>
        <v/>
      </c>
      <c r="L33" s="361" t="str">
        <f t="shared" si="0"/>
        <v/>
      </c>
      <c r="M33" s="361" t="str">
        <f t="shared" si="1"/>
        <v/>
      </c>
      <c r="N33" s="75"/>
      <c r="O33" s="75"/>
      <c r="P33" s="75"/>
    </row>
    <row r="34" spans="1:16" s="74" customFormat="1" ht="16.5" customHeight="1">
      <c r="A34" s="550">
        <f t="shared" si="4"/>
        <v>6</v>
      </c>
      <c r="B34" s="355" t="str">
        <f>+'Ekamut-caxs'!B33</f>
        <v>Աղբահանության գծով</v>
      </c>
      <c r="C34" s="364">
        <v>3</v>
      </c>
      <c r="D34" s="364">
        <v>6</v>
      </c>
      <c r="E34" s="364">
        <v>9</v>
      </c>
      <c r="F34" s="479">
        <f>+'Ekamut-caxs'!D33</f>
        <v>12</v>
      </c>
      <c r="G34" s="492"/>
      <c r="H34" s="106"/>
      <c r="I34" s="97"/>
      <c r="J34" s="97"/>
      <c r="K34" s="361" t="str">
        <f t="shared" si="2"/>
        <v/>
      </c>
      <c r="L34" s="361" t="str">
        <f t="shared" si="0"/>
        <v/>
      </c>
      <c r="M34" s="361" t="str">
        <f t="shared" si="1"/>
        <v/>
      </c>
      <c r="N34" s="75"/>
      <c r="O34" s="75"/>
      <c r="P34" s="75"/>
    </row>
    <row r="35" spans="1:16" s="74" customFormat="1" ht="16.5" hidden="1" customHeight="1">
      <c r="A35" s="550">
        <f t="shared" si="4"/>
        <v>7</v>
      </c>
      <c r="B35" s="355" t="str">
        <f>+'Ekamut-caxs'!B34</f>
        <v>Ախտաբանության գծով</v>
      </c>
      <c r="C35" s="364"/>
      <c r="D35" s="364"/>
      <c r="E35" s="364"/>
      <c r="F35" s="479">
        <f>+'Ekamut-caxs'!D34</f>
        <v>0</v>
      </c>
      <c r="G35" s="492"/>
      <c r="H35" s="106"/>
      <c r="I35" s="97"/>
      <c r="J35" s="97"/>
      <c r="K35" s="361" t="str">
        <f t="shared" si="2"/>
        <v/>
      </c>
      <c r="L35" s="361" t="str">
        <f t="shared" si="0"/>
        <v/>
      </c>
      <c r="M35" s="361" t="str">
        <f t="shared" si="1"/>
        <v/>
      </c>
      <c r="N35" s="75"/>
      <c r="O35" s="75"/>
      <c r="P35" s="75"/>
    </row>
    <row r="36" spans="1:16" s="74" customFormat="1" ht="16.5" customHeight="1">
      <c r="A36" s="550">
        <v>7</v>
      </c>
      <c r="B36" s="355" t="str">
        <f>+'Ekamut-caxs'!B35</f>
        <v>Կապի գծով, այդ թվում`</v>
      </c>
      <c r="C36" s="364">
        <f t="shared" ref="C36:D36" si="6">SUM(C37:C39)</f>
        <v>18</v>
      </c>
      <c r="D36" s="364">
        <f t="shared" si="6"/>
        <v>51</v>
      </c>
      <c r="E36" s="364">
        <f>SUM(E37:E39)</f>
        <v>74.5</v>
      </c>
      <c r="F36" s="479">
        <f>SUM(F37:F39)</f>
        <v>100</v>
      </c>
      <c r="G36" s="492"/>
      <c r="H36" s="106"/>
      <c r="I36" s="97"/>
      <c r="J36" s="97"/>
      <c r="K36" s="361" t="str">
        <f t="shared" si="2"/>
        <v/>
      </c>
      <c r="L36" s="361" t="str">
        <f t="shared" si="0"/>
        <v/>
      </c>
      <c r="M36" s="361" t="str">
        <f t="shared" si="1"/>
        <v/>
      </c>
      <c r="N36" s="75"/>
      <c r="O36" s="75"/>
      <c r="P36" s="75"/>
    </row>
    <row r="37" spans="1:16">
      <c r="A37" s="550">
        <v>7.1</v>
      </c>
      <c r="B37" s="357" t="str">
        <f>+'Ekamut-caxs'!B36</f>
        <v>բաժանորդային վճար</v>
      </c>
      <c r="C37" s="254">
        <v>5</v>
      </c>
      <c r="D37" s="254">
        <v>15</v>
      </c>
      <c r="E37" s="254">
        <v>22.5</v>
      </c>
      <c r="F37" s="482">
        <f>+'Ekamut-caxs'!D36</f>
        <v>30</v>
      </c>
      <c r="G37" s="494"/>
      <c r="K37" s="361" t="str">
        <f t="shared" si="2"/>
        <v/>
      </c>
      <c r="L37" s="361" t="str">
        <f t="shared" si="0"/>
        <v/>
      </c>
      <c r="M37" s="361" t="str">
        <f t="shared" si="1"/>
        <v/>
      </c>
    </row>
    <row r="38" spans="1:16">
      <c r="A38" s="550">
        <v>7.2</v>
      </c>
      <c r="B38" s="357" t="str">
        <f>+'Ekamut-caxs'!B37</f>
        <v>րոպեավճար</v>
      </c>
      <c r="C38" s="254">
        <v>3</v>
      </c>
      <c r="D38" s="254">
        <v>6</v>
      </c>
      <c r="E38" s="254">
        <v>7</v>
      </c>
      <c r="F38" s="482">
        <f>+'Ekamut-caxs'!D37</f>
        <v>10</v>
      </c>
      <c r="G38" s="494"/>
      <c r="K38" s="361" t="str">
        <f t="shared" si="2"/>
        <v/>
      </c>
      <c r="L38" s="361" t="str">
        <f t="shared" si="0"/>
        <v/>
      </c>
      <c r="M38" s="361" t="str">
        <f t="shared" si="1"/>
        <v/>
      </c>
    </row>
    <row r="39" spans="1:16">
      <c r="A39" s="550">
        <v>7.3</v>
      </c>
      <c r="B39" s="357" t="str">
        <f>+'Ekamut-caxs'!B38</f>
        <v>ինտերնետ կապ</v>
      </c>
      <c r="C39" s="254">
        <v>10</v>
      </c>
      <c r="D39" s="254">
        <v>30</v>
      </c>
      <c r="E39" s="254">
        <v>45</v>
      </c>
      <c r="F39" s="482">
        <f>+'Ekamut-caxs'!D38</f>
        <v>60</v>
      </c>
      <c r="G39" s="494"/>
      <c r="K39" s="361" t="str">
        <f t="shared" si="2"/>
        <v/>
      </c>
      <c r="L39" s="361" t="str">
        <f t="shared" si="0"/>
        <v/>
      </c>
      <c r="M39" s="361" t="str">
        <f t="shared" si="1"/>
        <v/>
      </c>
    </row>
    <row r="40" spans="1:16" s="74" customFormat="1" ht="16.5" hidden="1" customHeight="1">
      <c r="A40" s="550">
        <f>+A36+1</f>
        <v>8</v>
      </c>
      <c r="B40" s="355" t="str">
        <f>+'Ekamut-caxs'!B39</f>
        <v>Բանկային ծառայության գծով</v>
      </c>
      <c r="C40" s="364"/>
      <c r="D40" s="364"/>
      <c r="E40" s="364"/>
      <c r="F40" s="479">
        <f>+'Ekamut-caxs'!D39</f>
        <v>0</v>
      </c>
      <c r="G40" s="492"/>
      <c r="H40" s="106"/>
      <c r="I40" s="97"/>
      <c r="J40" s="97"/>
      <c r="K40" s="361" t="str">
        <f t="shared" si="2"/>
        <v/>
      </c>
      <c r="L40" s="361" t="str">
        <f t="shared" si="0"/>
        <v/>
      </c>
      <c r="M40" s="361" t="str">
        <f t="shared" si="1"/>
        <v/>
      </c>
      <c r="N40" s="75"/>
      <c r="O40" s="75"/>
      <c r="P40" s="75"/>
    </row>
    <row r="41" spans="1:16" s="74" customFormat="1" ht="16.5" customHeight="1">
      <c r="A41" s="550">
        <v>8</v>
      </c>
      <c r="B41" s="355" t="str">
        <f>+'Ekamut-caxs'!B40</f>
        <v>Տնտեսական ապրանքների գծով</v>
      </c>
      <c r="C41" s="364">
        <v>147</v>
      </c>
      <c r="D41" s="364">
        <v>294</v>
      </c>
      <c r="E41" s="364">
        <v>441</v>
      </c>
      <c r="F41" s="479">
        <f>+'Ekamut-caxs'!D40</f>
        <v>588</v>
      </c>
      <c r="G41" s="492"/>
      <c r="H41" s="106"/>
      <c r="I41" s="97"/>
      <c r="J41" s="97"/>
      <c r="K41" s="361" t="str">
        <f t="shared" si="2"/>
        <v/>
      </c>
      <c r="L41" s="361" t="str">
        <f t="shared" si="0"/>
        <v/>
      </c>
      <c r="M41" s="361" t="str">
        <f>IF((+F41-E41)&lt;0, (0),"")</f>
        <v/>
      </c>
      <c r="N41" s="75"/>
      <c r="O41" s="75"/>
      <c r="P41" s="75"/>
    </row>
    <row r="42" spans="1:16" s="74" customFormat="1" ht="16.5" customHeight="1">
      <c r="A42" s="550">
        <f t="shared" ref="A42:A59" si="7">+A41+1</f>
        <v>9</v>
      </c>
      <c r="B42" s="355" t="str">
        <f>+'Ekamut-caxs'!B41</f>
        <v>Գրասենյակային ապրանքների գծով</v>
      </c>
      <c r="C42" s="364">
        <v>0</v>
      </c>
      <c r="D42" s="364">
        <v>25</v>
      </c>
      <c r="E42" s="364">
        <v>50</v>
      </c>
      <c r="F42" s="479">
        <f>+'Ekamut-caxs'!D41</f>
        <v>50</v>
      </c>
      <c r="G42" s="492"/>
      <c r="H42" s="106"/>
      <c r="I42" s="97"/>
      <c r="J42" s="97"/>
      <c r="K42" s="361" t="str">
        <f t="shared" si="2"/>
        <v/>
      </c>
      <c r="L42" s="361" t="str">
        <f t="shared" si="0"/>
        <v/>
      </c>
      <c r="M42" s="361" t="str">
        <f t="shared" si="1"/>
        <v/>
      </c>
      <c r="N42" s="75"/>
      <c r="O42" s="75"/>
      <c r="P42" s="75"/>
    </row>
    <row r="43" spans="1:16" s="74" customFormat="1" ht="16.5" customHeight="1">
      <c r="A43" s="550">
        <f t="shared" si="7"/>
        <v>10</v>
      </c>
      <c r="B43" s="355" t="str">
        <f>+'Ekamut-caxs'!B42</f>
        <v>Փոքրարժեք կամ արագամաշ առարկաների գծով</v>
      </c>
      <c r="C43" s="364">
        <v>0</v>
      </c>
      <c r="D43" s="364">
        <v>70</v>
      </c>
      <c r="E43" s="364">
        <v>70</v>
      </c>
      <c r="F43" s="479">
        <f>+'Ekamut-caxs'!D42</f>
        <v>70</v>
      </c>
      <c r="G43" s="492"/>
      <c r="H43" s="106"/>
      <c r="I43" s="97"/>
      <c r="J43" s="97"/>
      <c r="K43" s="361" t="str">
        <f t="shared" si="2"/>
        <v/>
      </c>
      <c r="L43" s="361" t="str">
        <f t="shared" si="0"/>
        <v/>
      </c>
      <c r="M43" s="361" t="str">
        <f t="shared" si="1"/>
        <v/>
      </c>
      <c r="N43" s="75"/>
      <c r="O43" s="75"/>
      <c r="P43" s="75"/>
    </row>
    <row r="44" spans="1:16" s="74" customFormat="1" ht="16.5" customHeight="1">
      <c r="A44" s="550">
        <f t="shared" si="7"/>
        <v>11</v>
      </c>
      <c r="B44" s="355" t="str">
        <f>+'Ekamut-caxs'!B43</f>
        <v>Ուսումնական նյութերի գծով</v>
      </c>
      <c r="C44" s="364">
        <v>0</v>
      </c>
      <c r="D44" s="364">
        <v>10</v>
      </c>
      <c r="E44" s="364">
        <v>10</v>
      </c>
      <c r="F44" s="479">
        <f>+'Ekamut-caxs'!D43</f>
        <v>10</v>
      </c>
      <c r="G44" s="492"/>
      <c r="H44" s="106"/>
      <c r="I44" s="97"/>
      <c r="J44" s="97"/>
      <c r="K44" s="361" t="str">
        <f t="shared" si="2"/>
        <v/>
      </c>
      <c r="L44" s="361" t="str">
        <f t="shared" si="0"/>
        <v/>
      </c>
      <c r="M44" s="361" t="str">
        <f t="shared" si="1"/>
        <v/>
      </c>
      <c r="N44" s="75"/>
      <c r="O44" s="75"/>
      <c r="P44" s="75"/>
    </row>
    <row r="45" spans="1:16" s="74" customFormat="1" ht="16.5" customHeight="1">
      <c r="A45" s="550">
        <f t="shared" si="7"/>
        <v>12</v>
      </c>
      <c r="B45" s="355" t="str">
        <f>+'Ekamut-caxs'!B44</f>
        <v>Դեղորայքի գծով</v>
      </c>
      <c r="C45" s="364">
        <v>0</v>
      </c>
      <c r="D45" s="364">
        <v>10</v>
      </c>
      <c r="E45" s="364">
        <v>20</v>
      </c>
      <c r="F45" s="479">
        <f>+'Ekamut-caxs'!D44</f>
        <v>20</v>
      </c>
      <c r="G45" s="492"/>
      <c r="H45" s="106"/>
      <c r="I45" s="97"/>
      <c r="J45" s="97"/>
      <c r="K45" s="361" t="str">
        <f t="shared" si="2"/>
        <v/>
      </c>
      <c r="L45" s="361" t="str">
        <f t="shared" si="0"/>
        <v/>
      </c>
      <c r="M45" s="361" t="str">
        <f t="shared" si="1"/>
        <v/>
      </c>
      <c r="N45" s="75"/>
      <c r="O45" s="75"/>
      <c r="P45" s="75"/>
    </row>
    <row r="46" spans="1:16" s="74" customFormat="1" ht="16.5" customHeight="1">
      <c r="A46" s="550">
        <f t="shared" si="7"/>
        <v>13</v>
      </c>
      <c r="B46" s="355" t="str">
        <f>+'Ekamut-caxs'!B45</f>
        <v>Բուժ.ծառայության գծով</v>
      </c>
      <c r="C46" s="364">
        <v>0</v>
      </c>
      <c r="D46" s="364">
        <v>50</v>
      </c>
      <c r="E46" s="364">
        <v>80</v>
      </c>
      <c r="F46" s="479">
        <f>+'Ekamut-caxs'!D45</f>
        <v>100</v>
      </c>
      <c r="G46" s="492"/>
      <c r="H46" s="106"/>
      <c r="I46" s="97"/>
      <c r="J46" s="97"/>
      <c r="K46" s="361" t="str">
        <f t="shared" si="2"/>
        <v/>
      </c>
      <c r="L46" s="361" t="str">
        <f t="shared" ref="L46:L77" si="8">IF((+E46-D46)&lt;0, (0),"")</f>
        <v/>
      </c>
      <c r="M46" s="361" t="str">
        <f t="shared" si="1"/>
        <v/>
      </c>
      <c r="N46" s="75"/>
      <c r="O46" s="75"/>
      <c r="P46" s="75"/>
    </row>
    <row r="47" spans="1:16" s="74" customFormat="1" ht="16.5" hidden="1" customHeight="1">
      <c r="A47" s="550">
        <f t="shared" si="7"/>
        <v>14</v>
      </c>
      <c r="B47" s="355" t="str">
        <f>+'Ekamut-caxs'!B46</f>
        <v>Ընթացիկ վերանորոգման գծով</v>
      </c>
      <c r="C47" s="364">
        <v>0</v>
      </c>
      <c r="D47" s="364">
        <v>0</v>
      </c>
      <c r="E47" s="364">
        <v>0</v>
      </c>
      <c r="F47" s="479">
        <f>+'Ekamut-caxs'!D46</f>
        <v>0</v>
      </c>
      <c r="G47" s="492"/>
      <c r="H47" s="106"/>
      <c r="I47" s="97"/>
      <c r="J47" s="97"/>
      <c r="K47" s="361" t="str">
        <f t="shared" si="2"/>
        <v/>
      </c>
      <c r="L47" s="361" t="str">
        <f t="shared" si="8"/>
        <v/>
      </c>
      <c r="M47" s="361" t="str">
        <f t="shared" si="1"/>
        <v/>
      </c>
      <c r="N47" s="75"/>
      <c r="O47" s="75"/>
      <c r="P47" s="75"/>
    </row>
    <row r="48" spans="1:16" s="74" customFormat="1" ht="16.5" customHeight="1">
      <c r="A48" s="550">
        <v>14</v>
      </c>
      <c r="B48" s="355" t="str">
        <f>+'Ekamut-caxs'!B47</f>
        <v>Ջեռուցման համակարգի սպասարկման գծով</v>
      </c>
      <c r="C48" s="364">
        <v>30</v>
      </c>
      <c r="D48" s="364">
        <v>32.299999999999997</v>
      </c>
      <c r="E48" s="364">
        <v>32.299999999999997</v>
      </c>
      <c r="F48" s="479">
        <f>+'Ekamut-caxs'!D47</f>
        <v>32.299999999999997</v>
      </c>
      <c r="G48" s="492"/>
      <c r="H48" s="106"/>
      <c r="I48" s="97"/>
      <c r="J48" s="97"/>
      <c r="K48" s="361" t="str">
        <f t="shared" si="2"/>
        <v/>
      </c>
      <c r="L48" s="361" t="str">
        <f t="shared" si="8"/>
        <v/>
      </c>
      <c r="M48" s="361" t="str">
        <f t="shared" si="1"/>
        <v/>
      </c>
      <c r="N48" s="75"/>
      <c r="O48" s="75"/>
      <c r="P48" s="75"/>
    </row>
    <row r="49" spans="1:16" s="74" customFormat="1" ht="16.5" hidden="1" customHeight="1">
      <c r="A49" s="550">
        <f t="shared" si="7"/>
        <v>15</v>
      </c>
      <c r="B49" s="355" t="str">
        <f>+'Ekamut-caxs'!B48</f>
        <v>Կաթսայատան սպասարկման գծով</v>
      </c>
      <c r="C49" s="364"/>
      <c r="D49" s="364"/>
      <c r="E49" s="364"/>
      <c r="F49" s="479">
        <f>+'Ekamut-caxs'!D48</f>
        <v>0</v>
      </c>
      <c r="G49" s="492"/>
      <c r="H49" s="106"/>
      <c r="I49" s="97"/>
      <c r="J49" s="97"/>
      <c r="K49" s="361" t="str">
        <f t="shared" si="2"/>
        <v/>
      </c>
      <c r="L49" s="361" t="str">
        <f t="shared" si="8"/>
        <v/>
      </c>
      <c r="M49" s="361" t="str">
        <f t="shared" si="1"/>
        <v/>
      </c>
      <c r="N49" s="75"/>
      <c r="O49" s="75"/>
      <c r="P49" s="75"/>
    </row>
    <row r="50" spans="1:16" s="74" customFormat="1" ht="16.5" hidden="1" customHeight="1">
      <c r="A50" s="550">
        <f t="shared" si="7"/>
        <v>16</v>
      </c>
      <c r="B50" s="355" t="str">
        <f>+'Ekamut-caxs'!B49</f>
        <v>Սպասարկման և կոմունալ համավճարների գծով</v>
      </c>
      <c r="C50" s="364"/>
      <c r="D50" s="364"/>
      <c r="E50" s="364"/>
      <c r="F50" s="479">
        <f>+'Ekamut-caxs'!D49</f>
        <v>0</v>
      </c>
      <c r="G50" s="492"/>
      <c r="H50" s="106"/>
      <c r="I50" s="97"/>
      <c r="J50" s="97"/>
      <c r="K50" s="361" t="str">
        <f t="shared" si="2"/>
        <v/>
      </c>
      <c r="L50" s="361" t="str">
        <f t="shared" si="8"/>
        <v/>
      </c>
      <c r="M50" s="361" t="str">
        <f t="shared" si="1"/>
        <v/>
      </c>
      <c r="N50" s="75"/>
      <c r="O50" s="75"/>
      <c r="P50" s="75"/>
    </row>
    <row r="51" spans="1:16" s="74" customFormat="1" ht="16.5" customHeight="1">
      <c r="A51" s="550">
        <v>15</v>
      </c>
      <c r="B51" s="355" t="str">
        <f>+'Ekamut-caxs'!B50</f>
        <v>Գնումների համակարգողի ծառայության գծով</v>
      </c>
      <c r="C51" s="364">
        <v>14</v>
      </c>
      <c r="D51" s="364">
        <v>35</v>
      </c>
      <c r="E51" s="364">
        <v>56</v>
      </c>
      <c r="F51" s="479">
        <f>+'Ekamut-caxs'!D50</f>
        <v>105</v>
      </c>
      <c r="G51" s="492"/>
      <c r="H51" s="106"/>
      <c r="I51" s="97"/>
      <c r="J51" s="97"/>
      <c r="K51" s="361" t="str">
        <f t="shared" si="2"/>
        <v/>
      </c>
      <c r="L51" s="361" t="str">
        <f t="shared" si="8"/>
        <v/>
      </c>
      <c r="M51" s="361" t="str">
        <f t="shared" si="1"/>
        <v/>
      </c>
      <c r="N51" s="75"/>
      <c r="O51" s="75"/>
      <c r="P51" s="75"/>
    </row>
    <row r="52" spans="1:16" s="74" customFormat="1" ht="16.5" customHeight="1">
      <c r="A52" s="550">
        <f t="shared" si="7"/>
        <v>16</v>
      </c>
      <c r="B52" s="355" t="str">
        <f>+'Ekamut-caxs'!B51</f>
        <v>Համակարգիչների տեխնիկական սպասարկման գծով</v>
      </c>
      <c r="C52" s="364">
        <v>10</v>
      </c>
      <c r="D52" s="364">
        <v>15</v>
      </c>
      <c r="E52" s="364">
        <v>20</v>
      </c>
      <c r="F52" s="479">
        <f>+'Ekamut-caxs'!D51</f>
        <v>25</v>
      </c>
      <c r="G52" s="492"/>
      <c r="H52" s="106"/>
      <c r="I52" s="97"/>
      <c r="J52" s="97"/>
      <c r="K52" s="361" t="str">
        <f t="shared" si="2"/>
        <v/>
      </c>
      <c r="L52" s="361" t="str">
        <f t="shared" si="8"/>
        <v/>
      </c>
      <c r="M52" s="361" t="str">
        <f t="shared" si="1"/>
        <v/>
      </c>
      <c r="N52" s="75"/>
      <c r="O52" s="75"/>
      <c r="P52" s="75"/>
    </row>
    <row r="53" spans="1:16" s="74" customFormat="1" ht="16.5" customHeight="1">
      <c r="A53" s="550">
        <f t="shared" si="7"/>
        <v>17</v>
      </c>
      <c r="B53" s="355" t="str">
        <f>+'Ekamut-caxs'!B52</f>
        <v>Համակարգչային ծրագրի և կայքի սպասարկման գծով</v>
      </c>
      <c r="C53" s="364">
        <v>0</v>
      </c>
      <c r="D53" s="364">
        <v>0</v>
      </c>
      <c r="E53" s="364">
        <v>95</v>
      </c>
      <c r="F53" s="479">
        <f>+'Ekamut-caxs'!D52</f>
        <v>95</v>
      </c>
      <c r="G53" s="492"/>
      <c r="H53" s="106"/>
      <c r="I53" s="97"/>
      <c r="J53" s="97"/>
      <c r="K53" s="361" t="str">
        <f t="shared" si="2"/>
        <v/>
      </c>
      <c r="L53" s="361" t="str">
        <f t="shared" si="8"/>
        <v/>
      </c>
      <c r="M53" s="361" t="str">
        <f t="shared" si="1"/>
        <v/>
      </c>
      <c r="N53" s="75"/>
      <c r="O53" s="75"/>
      <c r="P53" s="75"/>
    </row>
    <row r="54" spans="1:16" s="74" customFormat="1" ht="16.5" customHeight="1">
      <c r="A54" s="550">
        <f t="shared" si="7"/>
        <v>18</v>
      </c>
      <c r="B54" s="355" t="str">
        <f>+'Ekamut-caxs'!B53</f>
        <v>էլ․ստորագրության գծով</v>
      </c>
      <c r="C54" s="364">
        <v>0</v>
      </c>
      <c r="D54" s="364">
        <v>6</v>
      </c>
      <c r="E54" s="364">
        <v>6</v>
      </c>
      <c r="F54" s="479">
        <f>+'Ekamut-caxs'!D53</f>
        <v>6</v>
      </c>
      <c r="G54" s="492"/>
      <c r="H54" s="106"/>
      <c r="I54" s="97"/>
      <c r="J54" s="97"/>
      <c r="K54" s="361" t="str">
        <f t="shared" si="2"/>
        <v/>
      </c>
      <c r="L54" s="361" t="str">
        <f t="shared" si="8"/>
        <v/>
      </c>
      <c r="M54" s="361" t="str">
        <f t="shared" si="1"/>
        <v/>
      </c>
      <c r="N54" s="75"/>
      <c r="O54" s="75"/>
      <c r="P54" s="75"/>
    </row>
    <row r="55" spans="1:16" s="74" customFormat="1" ht="16.5" customHeight="1">
      <c r="A55" s="550">
        <f t="shared" si="7"/>
        <v>19</v>
      </c>
      <c r="B55" s="355" t="str">
        <f>+'Ekamut-caxs'!B54</f>
        <v>Հայտարարության գծով</v>
      </c>
      <c r="C55" s="364">
        <v>15</v>
      </c>
      <c r="D55" s="364">
        <v>30</v>
      </c>
      <c r="E55" s="364">
        <v>45</v>
      </c>
      <c r="F55" s="479">
        <f>+'Ekamut-caxs'!D54</f>
        <v>60</v>
      </c>
      <c r="G55" s="492"/>
      <c r="H55" s="106"/>
      <c r="I55" s="97"/>
      <c r="J55" s="97"/>
      <c r="K55" s="361" t="str">
        <f t="shared" si="2"/>
        <v/>
      </c>
      <c r="L55" s="361" t="str">
        <f t="shared" si="8"/>
        <v/>
      </c>
      <c r="M55" s="361" t="str">
        <f t="shared" si="1"/>
        <v/>
      </c>
      <c r="N55" s="75"/>
      <c r="O55" s="75"/>
      <c r="P55" s="75"/>
    </row>
    <row r="56" spans="1:16" s="74" customFormat="1" ht="16.5" hidden="1" customHeight="1">
      <c r="A56" s="550">
        <f t="shared" si="7"/>
        <v>20</v>
      </c>
      <c r="B56" s="355" t="str">
        <f>+'Ekamut-caxs'!B55</f>
        <v>Բաժանորդագրության գծով</v>
      </c>
      <c r="C56" s="364"/>
      <c r="D56" s="364"/>
      <c r="E56" s="364"/>
      <c r="F56" s="479">
        <f>+'Ekamut-caxs'!D55</f>
        <v>0</v>
      </c>
      <c r="G56" s="492"/>
      <c r="H56" s="106"/>
      <c r="I56" s="97"/>
      <c r="J56" s="97"/>
      <c r="K56" s="361" t="str">
        <f t="shared" si="2"/>
        <v/>
      </c>
      <c r="L56" s="361" t="str">
        <f t="shared" si="8"/>
        <v/>
      </c>
      <c r="M56" s="361" t="str">
        <f t="shared" si="1"/>
        <v/>
      </c>
      <c r="N56" s="75"/>
      <c r="O56" s="75"/>
      <c r="P56" s="75"/>
    </row>
    <row r="57" spans="1:16" s="74" customFormat="1" ht="16.5" hidden="1" customHeight="1">
      <c r="A57" s="550">
        <v>20</v>
      </c>
      <c r="B57" s="355" t="str">
        <f>+'Ekamut-caxs'!B56</f>
        <v>Վերապատրաստման գծով</v>
      </c>
      <c r="C57" s="364"/>
      <c r="D57" s="364"/>
      <c r="E57" s="364"/>
      <c r="F57" s="479">
        <f>+'Ekamut-caxs'!D56</f>
        <v>0</v>
      </c>
      <c r="G57" s="492"/>
      <c r="H57" s="106"/>
      <c r="I57" s="97"/>
      <c r="J57" s="97"/>
      <c r="K57" s="361" t="str">
        <f t="shared" si="2"/>
        <v/>
      </c>
      <c r="L57" s="361" t="str">
        <f t="shared" si="8"/>
        <v/>
      </c>
      <c r="M57" s="361" t="str">
        <f t="shared" si="1"/>
        <v/>
      </c>
      <c r="N57" s="75"/>
      <c r="O57" s="75"/>
      <c r="P57" s="75"/>
    </row>
    <row r="58" spans="1:16" s="74" customFormat="1" ht="16.5" hidden="1" customHeight="1">
      <c r="A58" s="550">
        <f t="shared" si="7"/>
        <v>21</v>
      </c>
      <c r="B58" s="355">
        <f>+'Ekamut-caxs'!B57</f>
        <v>0</v>
      </c>
      <c r="C58" s="364"/>
      <c r="D58" s="364"/>
      <c r="E58" s="364"/>
      <c r="F58" s="479">
        <f>+'Ekamut-caxs'!D57</f>
        <v>0</v>
      </c>
      <c r="G58" s="492"/>
      <c r="H58" s="106"/>
      <c r="I58" s="97"/>
      <c r="J58" s="97"/>
      <c r="K58" s="361" t="str">
        <f t="shared" si="2"/>
        <v/>
      </c>
      <c r="L58" s="361" t="str">
        <f t="shared" si="8"/>
        <v/>
      </c>
      <c r="M58" s="361" t="str">
        <f t="shared" si="1"/>
        <v/>
      </c>
      <c r="N58" s="75"/>
      <c r="O58" s="75"/>
      <c r="P58" s="75"/>
    </row>
    <row r="59" spans="1:16" s="74" customFormat="1" ht="16.5" hidden="1" customHeight="1">
      <c r="A59" s="550">
        <f t="shared" si="7"/>
        <v>22</v>
      </c>
      <c r="B59" s="355">
        <f>+'Ekamut-caxs'!B58</f>
        <v>0</v>
      </c>
      <c r="C59" s="364"/>
      <c r="D59" s="364"/>
      <c r="E59" s="364"/>
      <c r="F59" s="479">
        <f>+'Ekamut-caxs'!D58</f>
        <v>0</v>
      </c>
      <c r="G59" s="492"/>
      <c r="H59" s="106"/>
      <c r="I59" s="97"/>
      <c r="J59" s="97"/>
      <c r="K59" s="361" t="str">
        <f t="shared" si="2"/>
        <v/>
      </c>
      <c r="L59" s="361" t="str">
        <f t="shared" si="8"/>
        <v/>
      </c>
      <c r="M59" s="361" t="str">
        <f t="shared" si="1"/>
        <v/>
      </c>
      <c r="N59" s="75"/>
      <c r="O59" s="75"/>
      <c r="P59" s="75"/>
    </row>
    <row r="60" spans="1:16" s="75" customFormat="1" ht="16.5" customHeight="1">
      <c r="A60" s="550">
        <v>20</v>
      </c>
      <c r="B60" s="507" t="str">
        <f>+'Ekamut-caxs'!B59</f>
        <v>Դուրսգրվող գույքի վերագնահատման գծով</v>
      </c>
      <c r="C60" s="364">
        <v>0</v>
      </c>
      <c r="D60" s="364">
        <v>0</v>
      </c>
      <c r="E60" s="364">
        <v>0</v>
      </c>
      <c r="F60" s="483">
        <f>+'Ekamut-caxs'!D59</f>
        <v>30</v>
      </c>
      <c r="G60" s="493"/>
      <c r="H60" s="106"/>
      <c r="I60" s="97"/>
      <c r="J60" s="97"/>
      <c r="K60" s="388" t="str">
        <f t="shared" si="2"/>
        <v/>
      </c>
      <c r="L60" s="388" t="str">
        <f t="shared" si="8"/>
        <v/>
      </c>
      <c r="M60" s="388" t="str">
        <f t="shared" si="1"/>
        <v/>
      </c>
    </row>
    <row r="61" spans="1:16" s="75" customFormat="1" ht="16.5" hidden="1" customHeight="1">
      <c r="A61" s="550">
        <f>+A60+1</f>
        <v>21</v>
      </c>
      <c r="B61" s="507" t="str">
        <f>+'Ekamut-caxs'!B61</f>
        <v>Կրակմարիչների լիցքավորման գծով</v>
      </c>
      <c r="C61" s="364"/>
      <c r="D61" s="364"/>
      <c r="E61" s="364"/>
      <c r="F61" s="483">
        <f>+'Ekamut-caxs'!D61</f>
        <v>0</v>
      </c>
      <c r="G61" s="493"/>
      <c r="H61" s="106" t="s">
        <v>120</v>
      </c>
      <c r="I61" s="97"/>
      <c r="J61" s="97"/>
      <c r="K61" s="388" t="str">
        <f t="shared" si="2"/>
        <v/>
      </c>
      <c r="L61" s="388" t="str">
        <f t="shared" si="8"/>
        <v/>
      </c>
      <c r="M61" s="388" t="str">
        <f t="shared" si="1"/>
        <v/>
      </c>
    </row>
    <row r="62" spans="1:16" s="74" customFormat="1" ht="16.5" customHeight="1">
      <c r="A62" s="550">
        <v>21</v>
      </c>
      <c r="B62" s="355" t="s">
        <v>34</v>
      </c>
      <c r="C62" s="364">
        <v>0</v>
      </c>
      <c r="D62" s="364">
        <f t="shared" ref="D62:E62" si="9">SUM(D63:D65)</f>
        <v>10</v>
      </c>
      <c r="E62" s="364">
        <f t="shared" si="9"/>
        <v>20</v>
      </c>
      <c r="F62" s="479">
        <f>SUM(F63:F65)</f>
        <v>20</v>
      </c>
      <c r="G62" s="492"/>
      <c r="H62" s="106"/>
      <c r="I62" s="97"/>
      <c r="J62" s="97"/>
      <c r="K62" s="361" t="str">
        <f t="shared" si="2"/>
        <v/>
      </c>
      <c r="L62" s="361" t="str">
        <f t="shared" si="8"/>
        <v/>
      </c>
      <c r="M62" s="361" t="str">
        <f t="shared" si="1"/>
        <v/>
      </c>
      <c r="N62" s="75"/>
      <c r="O62" s="75"/>
      <c r="P62" s="75"/>
    </row>
    <row r="63" spans="1:16" hidden="1">
      <c r="A63" s="552">
        <v>31.1</v>
      </c>
      <c r="B63" s="358" t="s">
        <v>35</v>
      </c>
      <c r="C63" s="503"/>
      <c r="D63" s="503"/>
      <c r="E63" s="503"/>
      <c r="F63" s="254"/>
      <c r="G63" s="494"/>
      <c r="K63" s="361" t="str">
        <f t="shared" si="2"/>
        <v/>
      </c>
      <c r="L63" s="361" t="str">
        <f t="shared" si="8"/>
        <v/>
      </c>
      <c r="M63" s="361" t="str">
        <f t="shared" si="1"/>
        <v/>
      </c>
    </row>
    <row r="64" spans="1:16" hidden="1">
      <c r="A64" s="552">
        <v>31.2</v>
      </c>
      <c r="B64" s="358" t="s">
        <v>47</v>
      </c>
      <c r="C64" s="503"/>
      <c r="D64" s="503"/>
      <c r="E64" s="503"/>
      <c r="F64" s="254"/>
      <c r="G64" s="494"/>
      <c r="K64" s="361" t="str">
        <f t="shared" si="2"/>
        <v/>
      </c>
      <c r="L64" s="361" t="str">
        <f t="shared" si="8"/>
        <v/>
      </c>
      <c r="M64" s="361" t="str">
        <f t="shared" si="1"/>
        <v/>
      </c>
    </row>
    <row r="65" spans="1:16">
      <c r="A65" s="560">
        <v>21.1</v>
      </c>
      <c r="B65" s="357" t="s">
        <v>81</v>
      </c>
      <c r="C65" s="254">
        <v>10</v>
      </c>
      <c r="D65" s="254">
        <v>10</v>
      </c>
      <c r="E65" s="254">
        <v>20</v>
      </c>
      <c r="F65" s="482">
        <f>+'Ekamut-caxs'!D64</f>
        <v>20</v>
      </c>
      <c r="G65" s="494"/>
      <c r="K65" s="361" t="str">
        <f t="shared" si="2"/>
        <v/>
      </c>
      <c r="L65" s="361" t="str">
        <f t="shared" si="8"/>
        <v/>
      </c>
      <c r="M65" s="361" t="str">
        <f t="shared" si="1"/>
        <v/>
      </c>
    </row>
    <row r="66" spans="1:16" s="93" customFormat="1" ht="17.25">
      <c r="A66" s="553">
        <v>22</v>
      </c>
      <c r="B66" s="265" t="s">
        <v>36</v>
      </c>
      <c r="C66" s="349">
        <f>+F66</f>
        <v>140.60000000000002</v>
      </c>
      <c r="D66" s="349">
        <f>+F66</f>
        <v>140.60000000000002</v>
      </c>
      <c r="E66" s="349">
        <f>+F66</f>
        <v>140.60000000000002</v>
      </c>
      <c r="F66" s="479">
        <f>+'Deb. ev kreditor'!D59-'Deb. ev kreditor'!D54</f>
        <v>140.60000000000002</v>
      </c>
      <c r="G66" s="492"/>
      <c r="H66" s="109"/>
      <c r="I66" s="85"/>
      <c r="J66" s="85"/>
      <c r="K66" s="361" t="str">
        <f t="shared" si="2"/>
        <v/>
      </c>
      <c r="L66" s="361" t="str">
        <f t="shared" si="8"/>
        <v/>
      </c>
      <c r="M66" s="361" t="str">
        <f t="shared" si="1"/>
        <v/>
      </c>
      <c r="N66" s="92"/>
      <c r="O66" s="92"/>
      <c r="P66" s="92"/>
    </row>
    <row r="67" spans="1:16" s="93" customFormat="1" ht="17.25" hidden="1">
      <c r="A67" s="553">
        <f>+A66+1</f>
        <v>23</v>
      </c>
      <c r="B67" s="359" t="s">
        <v>82</v>
      </c>
      <c r="C67" s="364"/>
      <c r="D67" s="364"/>
      <c r="E67" s="364"/>
      <c r="F67" s="479"/>
      <c r="G67" s="492"/>
      <c r="H67" s="506" t="s">
        <v>199</v>
      </c>
      <c r="I67" s="504"/>
      <c r="J67" s="505"/>
      <c r="K67" s="361" t="str">
        <f t="shared" si="2"/>
        <v/>
      </c>
      <c r="L67" s="361" t="str">
        <f t="shared" si="8"/>
        <v/>
      </c>
      <c r="M67" s="361" t="str">
        <f t="shared" si="1"/>
        <v/>
      </c>
      <c r="N67" s="92"/>
      <c r="O67" s="92"/>
      <c r="P67" s="92"/>
    </row>
    <row r="68" spans="1:16" s="78" customFormat="1" ht="17.25" hidden="1">
      <c r="A68" s="554" t="s">
        <v>54</v>
      </c>
      <c r="B68" s="81" t="s">
        <v>57</v>
      </c>
      <c r="C68" s="480">
        <f>C69+C76</f>
        <v>0</v>
      </c>
      <c r="D68" s="480">
        <f>D69+D76</f>
        <v>0</v>
      </c>
      <c r="E68" s="480">
        <f>E69+E76</f>
        <v>0</v>
      </c>
      <c r="F68" s="480">
        <f>F69+F76</f>
        <v>0</v>
      </c>
      <c r="G68" s="491"/>
      <c r="H68" s="504"/>
      <c r="I68" s="504"/>
      <c r="J68" s="505"/>
      <c r="K68" s="361" t="str">
        <f t="shared" si="2"/>
        <v/>
      </c>
      <c r="L68" s="361" t="str">
        <f t="shared" si="8"/>
        <v/>
      </c>
      <c r="M68" s="361" t="str">
        <f t="shared" si="1"/>
        <v/>
      </c>
      <c r="N68" s="77"/>
      <c r="O68" s="77"/>
      <c r="P68" s="77"/>
    </row>
    <row r="69" spans="1:16" s="74" customFormat="1" ht="17.25" hidden="1">
      <c r="A69" s="550">
        <v>1</v>
      </c>
      <c r="B69" s="355" t="s">
        <v>86</v>
      </c>
      <c r="C69" s="364">
        <f>SUM(C70:C75)</f>
        <v>0</v>
      </c>
      <c r="D69" s="364">
        <f>SUM(D70:D75)</f>
        <v>0</v>
      </c>
      <c r="E69" s="364">
        <f>SUM(E70:E75)</f>
        <v>0</v>
      </c>
      <c r="F69" s="479">
        <f>SUM(F70:F75)</f>
        <v>0</v>
      </c>
      <c r="G69" s="492"/>
      <c r="H69" s="106"/>
      <c r="I69" s="97"/>
      <c r="J69" s="97"/>
      <c r="K69" s="361" t="str">
        <f t="shared" si="2"/>
        <v/>
      </c>
      <c r="L69" s="361" t="str">
        <f t="shared" si="8"/>
        <v/>
      </c>
      <c r="M69" s="361" t="str">
        <f t="shared" si="1"/>
        <v/>
      </c>
      <c r="N69" s="75"/>
      <c r="O69" s="75"/>
      <c r="P69" s="75"/>
    </row>
    <row r="70" spans="1:16" s="74" customFormat="1" ht="17.25" hidden="1">
      <c r="A70" s="550">
        <v>1.1000000000000001</v>
      </c>
      <c r="B70" s="355" t="s">
        <v>83</v>
      </c>
      <c r="C70" s="364"/>
      <c r="D70" s="364"/>
      <c r="E70" s="364"/>
      <c r="F70" s="483"/>
      <c r="G70" s="492"/>
      <c r="H70" s="106"/>
      <c r="I70" s="97"/>
      <c r="J70" s="97"/>
      <c r="K70" s="361" t="str">
        <f t="shared" si="2"/>
        <v/>
      </c>
      <c r="L70" s="361" t="str">
        <f t="shared" si="8"/>
        <v/>
      </c>
      <c r="M70" s="361" t="str">
        <f t="shared" si="1"/>
        <v/>
      </c>
      <c r="N70" s="75"/>
      <c r="O70" s="75"/>
      <c r="P70" s="75"/>
    </row>
    <row r="71" spans="1:16" s="74" customFormat="1" ht="17.25" hidden="1">
      <c r="A71" s="550">
        <v>1.2</v>
      </c>
      <c r="B71" s="355" t="s">
        <v>84</v>
      </c>
      <c r="C71" s="364"/>
      <c r="D71" s="364"/>
      <c r="E71" s="364"/>
      <c r="F71" s="483"/>
      <c r="G71" s="492"/>
      <c r="H71" s="106"/>
      <c r="I71" s="97"/>
      <c r="J71" s="97"/>
      <c r="K71" s="361" t="str">
        <f t="shared" si="2"/>
        <v/>
      </c>
      <c r="L71" s="361" t="str">
        <f t="shared" si="8"/>
        <v/>
      </c>
      <c r="M71" s="361" t="str">
        <f t="shared" si="1"/>
        <v/>
      </c>
      <c r="N71" s="75"/>
      <c r="O71" s="75"/>
      <c r="P71" s="75"/>
    </row>
    <row r="72" spans="1:16" s="74" customFormat="1" ht="17.25" hidden="1">
      <c r="A72" s="550">
        <v>1.3</v>
      </c>
      <c r="B72" s="355" t="s">
        <v>85</v>
      </c>
      <c r="C72" s="364"/>
      <c r="D72" s="364"/>
      <c r="E72" s="364"/>
      <c r="F72" s="483"/>
      <c r="G72" s="492"/>
      <c r="H72" s="106"/>
      <c r="I72" s="97"/>
      <c r="J72" s="97"/>
      <c r="K72" s="361" t="str">
        <f t="shared" si="2"/>
        <v/>
      </c>
      <c r="L72" s="361" t="str">
        <f t="shared" si="8"/>
        <v/>
      </c>
      <c r="M72" s="361" t="str">
        <f t="shared" si="1"/>
        <v/>
      </c>
      <c r="N72" s="75"/>
      <c r="O72" s="75"/>
      <c r="P72" s="75"/>
    </row>
    <row r="73" spans="1:16" s="74" customFormat="1" ht="17.25" hidden="1">
      <c r="A73" s="550">
        <v>1.4</v>
      </c>
      <c r="B73" s="355" t="s">
        <v>62</v>
      </c>
      <c r="C73" s="364"/>
      <c r="D73" s="364"/>
      <c r="E73" s="364"/>
      <c r="F73" s="483"/>
      <c r="G73" s="492"/>
      <c r="H73" s="106"/>
      <c r="I73" s="97"/>
      <c r="J73" s="97"/>
      <c r="K73" s="361" t="str">
        <f t="shared" si="2"/>
        <v/>
      </c>
      <c r="L73" s="361" t="str">
        <f t="shared" si="8"/>
        <v/>
      </c>
      <c r="M73" s="361" t="str">
        <f t="shared" si="1"/>
        <v/>
      </c>
      <c r="N73" s="75"/>
      <c r="O73" s="75"/>
      <c r="P73" s="75"/>
    </row>
    <row r="74" spans="1:16" s="75" customFormat="1" ht="17.25" hidden="1">
      <c r="A74" s="550">
        <v>1.5</v>
      </c>
      <c r="B74" s="507" t="s">
        <v>63</v>
      </c>
      <c r="C74" s="364"/>
      <c r="D74" s="364"/>
      <c r="E74" s="364"/>
      <c r="F74" s="483"/>
      <c r="G74" s="493"/>
      <c r="H74" s="106"/>
      <c r="I74" s="97"/>
      <c r="J74" s="97"/>
      <c r="K74" s="388" t="str">
        <f t="shared" si="2"/>
        <v/>
      </c>
      <c r="L74" s="388" t="str">
        <f t="shared" si="8"/>
        <v/>
      </c>
      <c r="M74" s="388" t="str">
        <f t="shared" si="1"/>
        <v/>
      </c>
    </row>
    <row r="75" spans="1:16" s="75" customFormat="1" ht="17.25" hidden="1">
      <c r="A75" s="550">
        <v>1.6</v>
      </c>
      <c r="B75" s="507"/>
      <c r="C75" s="364"/>
      <c r="D75" s="364"/>
      <c r="E75" s="364"/>
      <c r="F75" s="483"/>
      <c r="G75" s="493"/>
      <c r="H75" s="106" t="s">
        <v>121</v>
      </c>
      <c r="I75" s="97"/>
      <c r="J75" s="97"/>
      <c r="K75" s="388" t="str">
        <f t="shared" si="2"/>
        <v/>
      </c>
      <c r="L75" s="388" t="str">
        <f t="shared" si="8"/>
        <v/>
      </c>
      <c r="M75" s="388" t="str">
        <f t="shared" si="1"/>
        <v/>
      </c>
    </row>
    <row r="76" spans="1:16" s="74" customFormat="1" ht="34.5" hidden="1">
      <c r="A76" s="550">
        <v>2</v>
      </c>
      <c r="B76" s="355" t="s">
        <v>87</v>
      </c>
      <c r="C76" s="364">
        <f t="shared" ref="C76:E76" si="10">SUM(C77:C79)</f>
        <v>0</v>
      </c>
      <c r="D76" s="364">
        <f t="shared" si="10"/>
        <v>0</v>
      </c>
      <c r="E76" s="364">
        <f t="shared" si="10"/>
        <v>0</v>
      </c>
      <c r="F76" s="479">
        <f>SUM(F77:F79)</f>
        <v>0</v>
      </c>
      <c r="G76" s="492"/>
      <c r="H76" s="106"/>
      <c r="I76" s="97"/>
      <c r="J76" s="97"/>
      <c r="K76" s="361" t="str">
        <f t="shared" si="2"/>
        <v/>
      </c>
      <c r="L76" s="361" t="str">
        <f t="shared" si="8"/>
        <v/>
      </c>
      <c r="M76" s="361" t="str">
        <f t="shared" si="1"/>
        <v/>
      </c>
      <c r="N76" s="75"/>
      <c r="O76" s="75"/>
      <c r="P76" s="75"/>
    </row>
    <row r="77" spans="1:16" s="74" customFormat="1" ht="17.25" hidden="1">
      <c r="A77" s="550">
        <v>2.1</v>
      </c>
      <c r="B77" s="355" t="s">
        <v>59</v>
      </c>
      <c r="C77" s="364"/>
      <c r="D77" s="364"/>
      <c r="E77" s="364"/>
      <c r="F77" s="483"/>
      <c r="G77" s="492"/>
      <c r="H77" s="106"/>
      <c r="I77" s="97"/>
      <c r="J77" s="97"/>
      <c r="K77" s="361" t="str">
        <f t="shared" ref="K77:K83" si="11">IF((D77-C77)&lt;0, (0),"")</f>
        <v/>
      </c>
      <c r="L77" s="361" t="str">
        <f t="shared" si="8"/>
        <v/>
      </c>
      <c r="M77" s="361" t="str">
        <f t="shared" ref="M77:M83" si="12">IF((+F77-E77)&lt;0, (0),"")</f>
        <v/>
      </c>
      <c r="N77" s="75"/>
      <c r="O77" s="75"/>
      <c r="P77" s="75"/>
    </row>
    <row r="78" spans="1:16" s="74" customFormat="1" ht="17.25" hidden="1">
      <c r="A78" s="550">
        <v>2.2000000000000002</v>
      </c>
      <c r="B78" s="355" t="s">
        <v>58</v>
      </c>
      <c r="C78" s="364"/>
      <c r="D78" s="364"/>
      <c r="E78" s="364"/>
      <c r="F78" s="483"/>
      <c r="G78" s="492"/>
      <c r="H78" s="106"/>
      <c r="I78" s="97"/>
      <c r="J78" s="97"/>
      <c r="K78" s="361" t="str">
        <f t="shared" si="11"/>
        <v/>
      </c>
      <c r="L78" s="361" t="str">
        <f t="shared" ref="L78:L83" si="13">IF((+E78-D78)&lt;0, (0),"")</f>
        <v/>
      </c>
      <c r="M78" s="361" t="str">
        <f t="shared" si="12"/>
        <v/>
      </c>
      <c r="N78" s="75"/>
      <c r="O78" s="75"/>
      <c r="P78" s="75"/>
    </row>
    <row r="79" spans="1:16" s="74" customFormat="1" ht="17.25" hidden="1">
      <c r="A79" s="550">
        <v>2.2999999999999998</v>
      </c>
      <c r="B79" s="355" t="s">
        <v>48</v>
      </c>
      <c r="C79" s="364"/>
      <c r="D79" s="364"/>
      <c r="E79" s="364"/>
      <c r="F79" s="483"/>
      <c r="G79" s="492"/>
      <c r="H79" s="106"/>
      <c r="I79" s="97"/>
      <c r="J79" s="97"/>
      <c r="K79" s="361" t="str">
        <f t="shared" si="11"/>
        <v/>
      </c>
      <c r="L79" s="361" t="str">
        <f t="shared" si="13"/>
        <v/>
      </c>
      <c r="M79" s="361" t="str">
        <f t="shared" si="12"/>
        <v/>
      </c>
      <c r="N79" s="75"/>
      <c r="O79" s="75"/>
      <c r="P79" s="75"/>
    </row>
    <row r="80" spans="1:16" s="78" customFormat="1" ht="34.5">
      <c r="A80" s="554" t="s">
        <v>54</v>
      </c>
      <c r="B80" s="14" t="s">
        <v>143</v>
      </c>
      <c r="C80" s="480">
        <f t="shared" ref="C80:E80" si="14">SUM(C81:C82)</f>
        <v>0</v>
      </c>
      <c r="D80" s="480">
        <f t="shared" si="14"/>
        <v>0</v>
      </c>
      <c r="E80" s="480">
        <f t="shared" si="14"/>
        <v>0</v>
      </c>
      <c r="F80" s="480">
        <f>SUM(F81:F82)</f>
        <v>135.19999999999999</v>
      </c>
      <c r="G80" s="491"/>
      <c r="H80" s="110"/>
      <c r="I80" s="100"/>
      <c r="J80" s="100"/>
      <c r="K80" s="361" t="str">
        <f t="shared" si="11"/>
        <v/>
      </c>
      <c r="L80" s="361" t="str">
        <f t="shared" si="13"/>
        <v/>
      </c>
      <c r="M80" s="361" t="str">
        <f t="shared" si="12"/>
        <v/>
      </c>
      <c r="N80" s="77"/>
      <c r="O80" s="77"/>
      <c r="P80" s="77"/>
    </row>
    <row r="81" spans="1:16" s="91" customFormat="1" ht="17.25">
      <c r="A81" s="553">
        <v>1</v>
      </c>
      <c r="B81" s="272" t="s">
        <v>14</v>
      </c>
      <c r="C81" s="364"/>
      <c r="D81" s="364"/>
      <c r="E81" s="364"/>
      <c r="F81" s="483">
        <f>21+114.2</f>
        <v>135.19999999999999</v>
      </c>
      <c r="G81" s="492"/>
      <c r="H81" s="107"/>
      <c r="I81" s="98"/>
      <c r="J81" s="98"/>
      <c r="K81" s="361" t="str">
        <f t="shared" si="11"/>
        <v/>
      </c>
      <c r="L81" s="361" t="str">
        <f t="shared" si="13"/>
        <v/>
      </c>
      <c r="M81" s="361" t="str">
        <f t="shared" si="12"/>
        <v/>
      </c>
      <c r="N81" s="90"/>
      <c r="O81" s="90"/>
      <c r="P81" s="90"/>
    </row>
    <row r="82" spans="1:16" s="90" customFormat="1" ht="17.25" hidden="1">
      <c r="A82" s="553">
        <v>2</v>
      </c>
      <c r="B82" s="356"/>
      <c r="C82" s="364"/>
      <c r="D82" s="364"/>
      <c r="E82" s="364"/>
      <c r="F82" s="483"/>
      <c r="G82" s="492"/>
      <c r="H82" s="102"/>
      <c r="I82" s="98"/>
      <c r="J82" s="98"/>
      <c r="K82" s="388" t="str">
        <f t="shared" si="11"/>
        <v/>
      </c>
      <c r="L82" s="388" t="str">
        <f t="shared" si="13"/>
        <v/>
      </c>
      <c r="M82" s="388" t="str">
        <f t="shared" si="12"/>
        <v/>
      </c>
    </row>
    <row r="83" spans="1:16" s="95" customFormat="1" ht="34.5">
      <c r="A83" s="549" t="s">
        <v>37</v>
      </c>
      <c r="B83" s="14" t="s">
        <v>38</v>
      </c>
      <c r="C83" s="480">
        <f>C12+C13-C25</f>
        <v>3.5533333333460178</v>
      </c>
      <c r="D83" s="480">
        <f>D12+D13-D25</f>
        <v>9.4333333333488554</v>
      </c>
      <c r="E83" s="480">
        <f>E12+E13-E25</f>
        <v>14.113333333345508</v>
      </c>
      <c r="F83" s="480">
        <f>F12+F13-F25</f>
        <v>906.32000000002154</v>
      </c>
      <c r="G83" s="491"/>
      <c r="H83" s="569" t="s">
        <v>191</v>
      </c>
      <c r="I83" s="569"/>
      <c r="J83" s="279"/>
      <c r="K83" s="361" t="str">
        <f t="shared" si="11"/>
        <v/>
      </c>
      <c r="L83" s="361" t="str">
        <f t="shared" si="13"/>
        <v/>
      </c>
      <c r="M83" s="361" t="str">
        <f t="shared" si="12"/>
        <v/>
      </c>
      <c r="N83" s="94"/>
      <c r="O83" s="94"/>
      <c r="P83" s="94"/>
    </row>
    <row r="84" spans="1:16" s="78" customFormat="1" ht="45" customHeight="1">
      <c r="A84" s="555"/>
      <c r="B84" s="84"/>
      <c r="C84" s="350"/>
      <c r="D84" s="350"/>
      <c r="E84" s="350"/>
      <c r="H84" s="285"/>
      <c r="I84" s="100"/>
      <c r="J84" s="100"/>
      <c r="K84" s="362" t="str">
        <f>IF((H84-F84)&lt;0, (0),"")</f>
        <v/>
      </c>
      <c r="L84" s="362" t="str">
        <f t="shared" ref="L84:M86" si="15">IF((I84-H84)&lt;0, (0),"")</f>
        <v/>
      </c>
      <c r="M84" s="362" t="str">
        <f t="shared" si="15"/>
        <v/>
      </c>
      <c r="N84" s="77"/>
      <c r="O84" s="77"/>
      <c r="P84" s="77"/>
    </row>
    <row r="85" spans="1:16" s="7" customFormat="1" ht="21.75" hidden="1" customHeight="1">
      <c r="A85" s="556"/>
      <c r="B85" s="424" t="s">
        <v>2</v>
      </c>
      <c r="C85" s="351"/>
      <c r="D85" s="351"/>
      <c r="E85" s="477" t="str">
        <f>+'Ekamut-caxs'!D68</f>
        <v>Գ,Վարդանյան</v>
      </c>
      <c r="F85" s="477"/>
      <c r="G85" s="477"/>
      <c r="H85" s="183"/>
      <c r="I85" s="39"/>
      <c r="J85" s="39"/>
      <c r="K85" s="362" t="e">
        <f>IF((H85-E85)&lt;0, (0),"")</f>
        <v>#VALUE!</v>
      </c>
      <c r="L85" s="362" t="str">
        <f t="shared" si="15"/>
        <v/>
      </c>
      <c r="M85" s="362" t="str">
        <f t="shared" si="15"/>
        <v/>
      </c>
      <c r="N85" s="6"/>
      <c r="O85" s="6"/>
      <c r="P85" s="6"/>
    </row>
    <row r="86" spans="1:16" s="3" customFormat="1" ht="13.5" hidden="1" customHeight="1">
      <c r="A86" s="556"/>
      <c r="B86" s="398" t="s">
        <v>4</v>
      </c>
      <c r="C86" s="38"/>
      <c r="D86" s="38"/>
      <c r="E86" s="478" t="s">
        <v>91</v>
      </c>
      <c r="F86" s="478"/>
      <c r="G86" s="420"/>
      <c r="H86" s="184"/>
      <c r="I86" s="86"/>
      <c r="J86" s="86"/>
      <c r="K86" s="362"/>
      <c r="L86" s="362" t="str">
        <f t="shared" si="15"/>
        <v/>
      </c>
      <c r="M86" s="362" t="str">
        <f t="shared" si="15"/>
        <v/>
      </c>
      <c r="N86" s="2"/>
      <c r="O86" s="2"/>
      <c r="P86" s="2"/>
    </row>
    <row r="87" spans="1:16" s="3" customFormat="1" ht="22.5" hidden="1" customHeight="1">
      <c r="A87" s="556"/>
      <c r="B87" s="425" t="s">
        <v>6</v>
      </c>
      <c r="C87" s="352"/>
      <c r="D87" s="352"/>
      <c r="E87" s="477" t="str">
        <f>+'Ekamut-caxs'!D70</f>
        <v>Հ,Սահակյան</v>
      </c>
      <c r="F87" s="477"/>
      <c r="G87" s="477"/>
      <c r="H87" s="246"/>
      <c r="I87" s="86"/>
      <c r="J87" s="86"/>
      <c r="K87" s="363"/>
      <c r="L87" s="363"/>
      <c r="M87" s="363"/>
      <c r="N87" s="2"/>
      <c r="O87" s="2"/>
      <c r="P87" s="2"/>
    </row>
    <row r="88" spans="1:16" s="3" customFormat="1" ht="12" hidden="1" customHeight="1">
      <c r="A88" s="556"/>
      <c r="B88" s="399"/>
      <c r="C88" s="8"/>
      <c r="D88" s="8"/>
      <c r="E88" s="478" t="s">
        <v>91</v>
      </c>
      <c r="F88" s="478"/>
      <c r="G88" s="420"/>
      <c r="H88" s="184"/>
      <c r="I88" s="86"/>
      <c r="J88" s="86"/>
      <c r="K88" s="363"/>
      <c r="L88" s="363"/>
      <c r="M88" s="363"/>
      <c r="N88" s="2"/>
      <c r="O88" s="2"/>
      <c r="P88" s="2"/>
    </row>
    <row r="89" spans="1:16" s="3" customFormat="1" hidden="1">
      <c r="A89" s="556"/>
      <c r="B89" s="399"/>
      <c r="C89" s="8" t="s">
        <v>181</v>
      </c>
      <c r="D89" s="8"/>
      <c r="E89" s="8"/>
      <c r="F89" s="79"/>
      <c r="G89" s="79"/>
      <c r="H89" s="286"/>
      <c r="I89" s="86"/>
      <c r="J89" s="86"/>
      <c r="K89" s="363"/>
      <c r="L89" s="363"/>
      <c r="M89" s="363"/>
      <c r="N89" s="2"/>
      <c r="O89" s="2"/>
      <c r="P89" s="2"/>
    </row>
    <row r="90" spans="1:16" s="393" customFormat="1" ht="36.75" customHeight="1">
      <c r="A90" s="617" t="s">
        <v>279</v>
      </c>
      <c r="B90" s="617"/>
      <c r="C90" s="394"/>
      <c r="F90" s="619" t="s">
        <v>280</v>
      </c>
    </row>
    <row r="91" spans="1:16" s="79" customFormat="1">
      <c r="A91" s="557"/>
      <c r="B91" s="400"/>
      <c r="C91" s="353"/>
      <c r="D91" s="353"/>
      <c r="E91" s="353"/>
      <c r="H91" s="185"/>
      <c r="I91" s="86"/>
      <c r="J91" s="86"/>
      <c r="K91" s="363"/>
      <c r="L91" s="363"/>
      <c r="M91" s="363"/>
    </row>
    <row r="92" spans="1:16" s="79" customFormat="1">
      <c r="A92" s="557"/>
      <c r="B92" s="400"/>
      <c r="C92" s="353"/>
      <c r="D92" s="353"/>
      <c r="E92" s="353"/>
      <c r="H92" s="185"/>
      <c r="I92" s="86"/>
      <c r="J92" s="86"/>
      <c r="K92" s="363"/>
      <c r="L92" s="363"/>
      <c r="M92" s="363"/>
    </row>
    <row r="93" spans="1:16" s="79" customFormat="1">
      <c r="A93" s="557"/>
      <c r="B93" s="400"/>
      <c r="C93" s="353"/>
      <c r="D93" s="353"/>
      <c r="E93" s="353"/>
      <c r="H93" s="105"/>
      <c r="I93" s="86"/>
      <c r="J93" s="86"/>
      <c r="K93" s="363"/>
      <c r="L93" s="363"/>
      <c r="M93" s="363"/>
    </row>
    <row r="94" spans="1:16" s="79" customFormat="1">
      <c r="A94" s="557"/>
      <c r="B94" s="400"/>
      <c r="C94" s="353"/>
      <c r="D94" s="353"/>
      <c r="E94" s="353"/>
      <c r="H94" s="105"/>
      <c r="I94" s="86"/>
      <c r="J94" s="86"/>
      <c r="K94" s="363"/>
      <c r="L94" s="363"/>
      <c r="M94" s="363"/>
    </row>
    <row r="95" spans="1:16" s="79" customFormat="1" ht="17.25">
      <c r="A95" s="557"/>
      <c r="B95" s="400"/>
      <c r="C95" s="353"/>
      <c r="D95" s="353"/>
      <c r="E95" s="353"/>
      <c r="H95" s="105"/>
      <c r="I95" s="86"/>
      <c r="J95" s="86"/>
      <c r="K95" s="77"/>
      <c r="L95" s="77"/>
      <c r="M95" s="77"/>
    </row>
    <row r="96" spans="1:16" s="79" customFormat="1" ht="17.25">
      <c r="A96" s="557"/>
      <c r="B96" s="400"/>
      <c r="C96" s="353"/>
      <c r="D96" s="353"/>
      <c r="E96" s="353"/>
      <c r="H96" s="105"/>
      <c r="I96" s="86"/>
      <c r="J96" s="86"/>
      <c r="K96" s="77"/>
      <c r="L96" s="77"/>
      <c r="M96" s="77"/>
    </row>
    <row r="97" spans="1:13" s="79" customFormat="1" ht="17.25">
      <c r="A97" s="557"/>
      <c r="B97" s="400"/>
      <c r="C97" s="353"/>
      <c r="D97" s="353"/>
      <c r="E97" s="353"/>
      <c r="H97" s="105"/>
      <c r="I97" s="86"/>
      <c r="J97" s="86"/>
      <c r="K97" s="75"/>
      <c r="L97" s="75"/>
      <c r="M97" s="75"/>
    </row>
    <row r="98" spans="1:13" s="79" customFormat="1" ht="17.25">
      <c r="A98" s="557"/>
      <c r="B98" s="400"/>
      <c r="C98" s="353"/>
      <c r="D98" s="353"/>
      <c r="E98" s="353"/>
      <c r="H98" s="105"/>
      <c r="I98" s="86"/>
      <c r="J98" s="86"/>
      <c r="K98" s="75"/>
      <c r="L98" s="75"/>
      <c r="M98" s="75"/>
    </row>
    <row r="99" spans="1:13" s="79" customFormat="1" ht="17.25">
      <c r="A99" s="557"/>
      <c r="B99" s="400"/>
      <c r="C99" s="353"/>
      <c r="D99" s="353"/>
      <c r="E99" s="353"/>
      <c r="H99" s="105"/>
      <c r="I99" s="86"/>
      <c r="J99" s="86"/>
      <c r="K99" s="75"/>
      <c r="L99" s="75"/>
      <c r="M99" s="75"/>
    </row>
    <row r="100" spans="1:13" s="79" customFormat="1" ht="17.25">
      <c r="A100" s="557"/>
      <c r="B100" s="400"/>
      <c r="C100" s="353"/>
      <c r="D100" s="353"/>
      <c r="E100" s="353"/>
      <c r="H100" s="105"/>
      <c r="I100" s="86"/>
      <c r="J100" s="86"/>
      <c r="K100" s="6"/>
      <c r="L100" s="6"/>
      <c r="M100" s="6"/>
    </row>
    <row r="101" spans="1:13" s="79" customFormat="1">
      <c r="A101" s="557"/>
      <c r="B101" s="400"/>
      <c r="C101" s="353"/>
      <c r="D101" s="353"/>
      <c r="E101" s="353"/>
      <c r="H101" s="105"/>
      <c r="I101" s="86"/>
      <c r="J101" s="86"/>
      <c r="K101" s="2"/>
      <c r="L101" s="2"/>
      <c r="M101" s="2"/>
    </row>
    <row r="102" spans="1:13" s="79" customFormat="1">
      <c r="A102" s="557"/>
      <c r="B102" s="400"/>
      <c r="C102" s="353"/>
      <c r="D102" s="353"/>
      <c r="E102" s="353"/>
      <c r="H102" s="105"/>
      <c r="I102" s="86"/>
      <c r="J102" s="86"/>
      <c r="K102" s="2"/>
      <c r="L102" s="2"/>
      <c r="M102" s="2"/>
    </row>
    <row r="103" spans="1:13" s="79" customFormat="1">
      <c r="A103" s="557"/>
      <c r="B103" s="400"/>
      <c r="C103" s="353"/>
      <c r="D103" s="353"/>
      <c r="E103" s="353"/>
      <c r="H103" s="105"/>
      <c r="I103" s="86"/>
      <c r="J103" s="86"/>
      <c r="K103" s="2"/>
      <c r="L103" s="2"/>
      <c r="M103" s="2"/>
    </row>
    <row r="104" spans="1:13" s="79" customFormat="1">
      <c r="A104" s="557"/>
      <c r="B104" s="400"/>
      <c r="C104" s="353"/>
      <c r="D104" s="353"/>
      <c r="E104" s="353"/>
      <c r="H104" s="105"/>
      <c r="I104" s="86"/>
      <c r="J104" s="86"/>
      <c r="K104" s="2"/>
      <c r="L104" s="2"/>
      <c r="M104" s="2"/>
    </row>
    <row r="105" spans="1:13" s="79" customFormat="1">
      <c r="A105" s="557"/>
      <c r="B105" s="400"/>
      <c r="C105" s="353"/>
      <c r="D105" s="353"/>
      <c r="E105" s="353"/>
      <c r="H105" s="105"/>
      <c r="I105" s="86"/>
      <c r="J105" s="86"/>
      <c r="K105" s="2"/>
      <c r="L105" s="2"/>
      <c r="M105" s="2"/>
    </row>
    <row r="106" spans="1:13" s="79" customFormat="1" ht="17.25">
      <c r="A106" s="557"/>
      <c r="B106" s="400"/>
      <c r="C106" s="353"/>
      <c r="D106" s="353"/>
      <c r="E106" s="353"/>
      <c r="H106" s="105"/>
      <c r="I106" s="86"/>
      <c r="J106" s="86"/>
      <c r="K106" s="44"/>
      <c r="L106" s="44"/>
      <c r="M106" s="257"/>
    </row>
    <row r="107" spans="1:13" s="79" customFormat="1">
      <c r="A107" s="557"/>
      <c r="B107" s="400"/>
      <c r="C107" s="353"/>
      <c r="D107" s="353"/>
      <c r="E107" s="353"/>
      <c r="H107" s="105"/>
      <c r="I107" s="86"/>
      <c r="J107" s="86"/>
    </row>
    <row r="108" spans="1:13" s="79" customFormat="1">
      <c r="A108" s="557"/>
      <c r="B108" s="400"/>
      <c r="C108" s="353"/>
      <c r="D108" s="353"/>
      <c r="E108" s="353"/>
      <c r="H108" s="105"/>
      <c r="I108" s="86"/>
      <c r="J108" s="86"/>
    </row>
    <row r="109" spans="1:13" s="79" customFormat="1">
      <c r="A109" s="557"/>
      <c r="B109" s="400"/>
      <c r="C109" s="353"/>
      <c r="D109" s="353"/>
      <c r="E109" s="353"/>
      <c r="H109" s="105"/>
      <c r="I109" s="86"/>
      <c r="J109" s="86"/>
    </row>
    <row r="110" spans="1:13" s="79" customFormat="1">
      <c r="A110" s="557"/>
      <c r="B110" s="400"/>
      <c r="C110" s="353"/>
      <c r="D110" s="353"/>
      <c r="E110" s="353"/>
      <c r="H110" s="105"/>
      <c r="I110" s="86"/>
      <c r="J110" s="86"/>
    </row>
    <row r="111" spans="1:13" s="79" customFormat="1">
      <c r="A111" s="557"/>
      <c r="B111" s="400"/>
      <c r="C111" s="353"/>
      <c r="D111" s="353"/>
      <c r="E111" s="353"/>
      <c r="H111" s="105"/>
      <c r="I111" s="86"/>
      <c r="J111" s="86"/>
    </row>
    <row r="112" spans="1:13" s="79" customFormat="1">
      <c r="A112" s="557"/>
      <c r="B112" s="400"/>
      <c r="C112" s="353"/>
      <c r="D112" s="353"/>
      <c r="E112" s="353"/>
      <c r="H112" s="105"/>
      <c r="I112" s="86"/>
      <c r="J112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2:F53 F28:F29 F18 F25:F26 F37:F50 F82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1" zoomScaleSheetLayoutView="100" workbookViewId="0">
      <selection activeCell="E23" sqref="E23"/>
    </sheetView>
  </sheetViews>
  <sheetFormatPr defaultColWidth="9.140625" defaultRowHeight="13.5"/>
  <cols>
    <col min="1" max="1" width="5.5703125" style="22" customWidth="1"/>
    <col min="2" max="2" width="60" style="402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3" t="s">
        <v>52</v>
      </c>
      <c r="B1" s="573"/>
      <c r="C1" s="573"/>
      <c r="D1" s="573"/>
      <c r="E1" s="573"/>
      <c r="F1" s="573"/>
    </row>
    <row r="2" spans="1:18" s="20" customFormat="1" ht="20.25">
      <c r="A2" s="567" t="str">
        <f>+'Ekamut-caxs'!A7:D7</f>
        <v xml:space="preserve">«Երևանի հ.27 մսուր-մանկապարտեզ» ՀՈԱԿ-ի </v>
      </c>
      <c r="B2" s="567"/>
      <c r="C2" s="567"/>
      <c r="D2" s="567"/>
      <c r="E2" s="567"/>
      <c r="F2" s="56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6" t="s">
        <v>224</v>
      </c>
      <c r="B3" s="576"/>
      <c r="C3" s="576"/>
      <c r="D3" s="576"/>
      <c r="E3" s="576"/>
      <c r="F3" s="576"/>
      <c r="G3" s="21"/>
      <c r="H3" s="21"/>
      <c r="I3" s="21"/>
    </row>
    <row r="4" spans="1:18">
      <c r="F4" s="23" t="s">
        <v>0</v>
      </c>
    </row>
    <row r="5" spans="1:18" ht="80.25" customHeight="1">
      <c r="A5" s="409" t="s">
        <v>3</v>
      </c>
      <c r="B5" s="68" t="s">
        <v>30</v>
      </c>
      <c r="C5" s="247" t="s">
        <v>205</v>
      </c>
      <c r="D5" s="247" t="s">
        <v>206</v>
      </c>
      <c r="E5" s="69" t="s">
        <v>49</v>
      </c>
      <c r="F5" s="304" t="s">
        <v>207</v>
      </c>
      <c r="H5" s="419" t="s">
        <v>240</v>
      </c>
    </row>
    <row r="6" spans="1:18" s="20" customFormat="1" ht="17.25">
      <c r="A6" s="66" t="s">
        <v>7</v>
      </c>
      <c r="B6" s="67" t="s">
        <v>136</v>
      </c>
      <c r="C6" s="281">
        <f>SUM(C7:C13,C16:C18)</f>
        <v>36724.700000000004</v>
      </c>
      <c r="D6" s="281">
        <f>SUM(D7:D13,D16:D18)</f>
        <v>44830.299999999996</v>
      </c>
      <c r="E6" s="281">
        <f t="shared" ref="E6:E59" si="0">D6-C6</f>
        <v>8105.5999999999913</v>
      </c>
      <c r="F6" s="5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34803.4</v>
      </c>
      <c r="D7" s="270">
        <f>+'Ekamut-caxs'!D11</f>
        <v>42801.599999999999</v>
      </c>
      <c r="E7" s="270">
        <f t="shared" si="0"/>
        <v>7998.1999999999971</v>
      </c>
      <c r="F7" s="538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hidden="1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/>
      <c r="D8" s="270">
        <f>+'Ekamut-caxs'!D12</f>
        <v>0</v>
      </c>
      <c r="E8" s="270">
        <f>D8-C8</f>
        <v>0</v>
      </c>
      <c r="F8" s="538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1">
        <f t="shared" ref="A9:A12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538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1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538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1">
        <v>2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538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1">
        <f t="shared" si="1"/>
        <v>3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538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1">
        <v>3</v>
      </c>
      <c r="B13" s="272" t="str">
        <f>+'Ekamut-caxs'!B17</f>
        <v xml:space="preserve">Պայմանով ստացված ակտիվներից, այդ թվում՝  </v>
      </c>
      <c r="C13" s="273">
        <f>SUM(C14:C15)</f>
        <v>1897.3</v>
      </c>
      <c r="D13" s="273">
        <f>SUM(D14:D15)</f>
        <v>2028.7</v>
      </c>
      <c r="E13" s="270">
        <f t="shared" si="0"/>
        <v>131.40000000000009</v>
      </c>
      <c r="F13" s="538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3.1</v>
      </c>
      <c r="B14" s="357" t="str">
        <f>+'Ekamut-caxs'!B18</f>
        <v xml:space="preserve">ոչ ընթացիկ </v>
      </c>
      <c r="C14" s="250">
        <v>1897.3</v>
      </c>
      <c r="D14" s="251">
        <f>+'Ekamut-caxs'!D18</f>
        <v>2028.7</v>
      </c>
      <c r="E14" s="251">
        <f t="shared" si="0"/>
        <v>131.40000000000009</v>
      </c>
      <c r="F14" s="538"/>
      <c r="G14" s="25"/>
    </row>
    <row r="15" spans="1:18" ht="18.75" hidden="1" customHeight="1">
      <c r="A15" s="26">
        <v>7.2</v>
      </c>
      <c r="B15" s="357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538"/>
      <c r="G15" s="25"/>
    </row>
    <row r="16" spans="1:18" s="61" customFormat="1" ht="18.75" hidden="1" customHeight="1">
      <c r="A16" s="63">
        <f>+A13+1</f>
        <v>4</v>
      </c>
      <c r="B16" s="272" t="str">
        <f>+'Ekamut-caxs'!B20</f>
        <v>Բանկի տոկոսից</v>
      </c>
      <c r="C16" s="271"/>
      <c r="D16" s="270">
        <f>+'Ekamut-caxs'!D20</f>
        <v>0</v>
      </c>
      <c r="E16" s="270">
        <f t="shared" si="0"/>
        <v>0</v>
      </c>
      <c r="F16" s="538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hidden="1" customHeight="1">
      <c r="A17" s="65">
        <f>+A16+1</f>
        <v>5</v>
      </c>
      <c r="B17" s="356" t="str">
        <f>+'Ekamut-caxs'!B21</f>
        <v>Գումարի փոխհատուցման գծով, այդ թվում՝</v>
      </c>
      <c r="C17" s="271"/>
      <c r="D17" s="269">
        <f>+'Ekamut-caxs'!D21</f>
        <v>0</v>
      </c>
      <c r="E17" s="269">
        <f>D17-C17</f>
        <v>0</v>
      </c>
      <c r="F17" s="538"/>
      <c r="G17" s="59"/>
    </row>
    <row r="18" spans="1:18" s="60" customFormat="1" ht="18.75" customHeight="1">
      <c r="A18" s="65">
        <v>4</v>
      </c>
      <c r="B18" s="356" t="str">
        <f>+'Ekamut-caxs'!B22</f>
        <v>վերապատրաստման  գծով</v>
      </c>
      <c r="C18" s="271">
        <v>24</v>
      </c>
      <c r="D18" s="269">
        <f>+'Ekamut-caxs'!D22</f>
        <v>0</v>
      </c>
      <c r="E18" s="269">
        <f>D18-C18</f>
        <v>-24</v>
      </c>
      <c r="F18" s="538"/>
      <c r="G18" s="59" t="s">
        <v>220</v>
      </c>
    </row>
    <row r="19" spans="1:18" s="20" customFormat="1" ht="17.25">
      <c r="A19" s="66" t="s">
        <v>11</v>
      </c>
      <c r="B19" s="62" t="s">
        <v>137</v>
      </c>
      <c r="C19" s="282">
        <f>SUM(C20,C23:C29,C33:C55,C57:C58)</f>
        <v>36724.699999999997</v>
      </c>
      <c r="D19" s="282">
        <f>SUM(D20,D23:D29,D33:D55,D57:D58)</f>
        <v>44830.279999999992</v>
      </c>
      <c r="E19" s="281">
        <f t="shared" si="0"/>
        <v>8105.5799999999945</v>
      </c>
      <c r="F19" s="540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7.75" customHeight="1">
      <c r="A20" s="63">
        <v>1</v>
      </c>
      <c r="B20" s="356" t="str">
        <f>+'Ekamut-caxs'!B26</f>
        <v>Աշխատավարձի գծով</v>
      </c>
      <c r="C20" s="271">
        <v>26247</v>
      </c>
      <c r="D20" s="273">
        <f>+'Ekamut-caxs'!D26</f>
        <v>30941</v>
      </c>
      <c r="E20" s="270">
        <f t="shared" si="0"/>
        <v>4694</v>
      </c>
      <c r="F20" s="539" t="s">
        <v>256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hidden="1" customHeight="1">
      <c r="A21" s="27">
        <v>1.1000000000000001</v>
      </c>
      <c r="B21" s="159" t="str">
        <f>+'Ekamut-caxs'!B27</f>
        <v>վճարովի ծառայության գծով</v>
      </c>
      <c r="C21" s="250"/>
      <c r="D21" s="274">
        <f>+'Ekamut-caxs'!D27</f>
        <v>0</v>
      </c>
      <c r="E21" s="251">
        <f>D21-C21</f>
        <v>0</v>
      </c>
      <c r="F21" s="538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hidden="1" customHeight="1">
      <c r="A22" s="27">
        <v>1.2</v>
      </c>
      <c r="B22" s="403">
        <f>+'Ekamut-caxs'!B28</f>
        <v>0</v>
      </c>
      <c r="C22" s="250"/>
      <c r="D22" s="250">
        <f>+'Ekamut-caxs'!D28</f>
        <v>0</v>
      </c>
      <c r="E22" s="252">
        <f>D22-C22</f>
        <v>0</v>
      </c>
      <c r="F22" s="538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6286.7</v>
      </c>
      <c r="D23" s="273">
        <f>+'Ekamut-caxs'!D29</f>
        <v>9400.48</v>
      </c>
      <c r="E23" s="270">
        <f t="shared" si="0"/>
        <v>3113.7799999999997</v>
      </c>
      <c r="F23" s="538" t="s">
        <v>258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529</v>
      </c>
      <c r="D24" s="273">
        <f>+'Ekamut-caxs'!D30</f>
        <v>537.6</v>
      </c>
      <c r="E24" s="270">
        <f t="shared" si="0"/>
        <v>8.6000000000000227</v>
      </c>
      <c r="F24" s="538" t="s">
        <v>257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1">
        <f t="shared" ref="A25:A28" si="2">+A24+1</f>
        <v>4</v>
      </c>
      <c r="B25" s="272" t="str">
        <f>+'Ekamut-caxs'!B31</f>
        <v>Էլեկտրաէներգիայի գծով</v>
      </c>
      <c r="C25" s="271">
        <v>473.5</v>
      </c>
      <c r="D25" s="273">
        <f>+'Ekamut-caxs'!D31</f>
        <v>487.7</v>
      </c>
      <c r="E25" s="270">
        <f t="shared" si="0"/>
        <v>14.199999999999989</v>
      </c>
      <c r="F25" s="538" t="s">
        <v>257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1">
        <f t="shared" si="2"/>
        <v>5</v>
      </c>
      <c r="B26" s="272" t="str">
        <f>+'Ekamut-caxs'!B32</f>
        <v>Ջրմուղ-կոյուղու գծով</v>
      </c>
      <c r="C26" s="271">
        <v>111</v>
      </c>
      <c r="D26" s="273">
        <f>+'Ekamut-caxs'!D32</f>
        <v>111.5</v>
      </c>
      <c r="E26" s="270">
        <f t="shared" si="0"/>
        <v>0.5</v>
      </c>
      <c r="F26" s="538" t="s">
        <v>257</v>
      </c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1">
        <f t="shared" si="2"/>
        <v>6</v>
      </c>
      <c r="B27" s="272" t="str">
        <f>+'Ekamut-caxs'!B33</f>
        <v>Աղբահանության գծով</v>
      </c>
      <c r="C27" s="271">
        <v>12</v>
      </c>
      <c r="D27" s="273">
        <f>+'Ekamut-caxs'!D33</f>
        <v>12</v>
      </c>
      <c r="E27" s="270">
        <f t="shared" si="0"/>
        <v>0</v>
      </c>
      <c r="F27" s="538" t="s">
        <v>257</v>
      </c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hidden="1" customHeight="1">
      <c r="A28" s="391">
        <f t="shared" si="2"/>
        <v>7</v>
      </c>
      <c r="B28" s="272" t="str">
        <f>+'Ekamut-caxs'!B34</f>
        <v>Ախտաբանության գծով</v>
      </c>
      <c r="C28" s="271"/>
      <c r="D28" s="273">
        <f>+'Ekamut-caxs'!D34</f>
        <v>0</v>
      </c>
      <c r="E28" s="270">
        <f t="shared" si="0"/>
        <v>0</v>
      </c>
      <c r="F28" s="538" t="s">
        <v>257</v>
      </c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1">
        <v>7</v>
      </c>
      <c r="B29" s="272" t="str">
        <f>+'Ekamut-caxs'!B35</f>
        <v>Կապի գծով, այդ թվում`</v>
      </c>
      <c r="C29" s="273">
        <f>SUM(C30:C32)</f>
        <v>96.2</v>
      </c>
      <c r="D29" s="273">
        <f>SUM(D30:D32)</f>
        <v>100</v>
      </c>
      <c r="E29" s="270">
        <f t="shared" si="0"/>
        <v>3.7999999999999972</v>
      </c>
      <c r="F29" s="538" t="s">
        <v>257</v>
      </c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7.1</v>
      </c>
      <c r="B30" s="357" t="str">
        <f>+'Ekamut-caxs'!B36</f>
        <v>բաժանորդային վճար</v>
      </c>
      <c r="C30" s="250">
        <v>30</v>
      </c>
      <c r="D30" s="274">
        <f>+'Ekamut-caxs'!D36</f>
        <v>30</v>
      </c>
      <c r="E30" s="251">
        <f t="shared" si="0"/>
        <v>0</v>
      </c>
      <c r="F30" s="538"/>
      <c r="G30" s="25"/>
    </row>
    <row r="31" spans="1:18" ht="21" customHeight="1">
      <c r="A31" s="26">
        <v>7.2</v>
      </c>
      <c r="B31" s="357" t="str">
        <f>+'Ekamut-caxs'!B37</f>
        <v>րոպեավճար</v>
      </c>
      <c r="C31" s="250">
        <v>6.2</v>
      </c>
      <c r="D31" s="274">
        <f>+'Ekamut-caxs'!D37</f>
        <v>10</v>
      </c>
      <c r="E31" s="251">
        <f t="shared" si="0"/>
        <v>3.8</v>
      </c>
      <c r="F31" s="538"/>
      <c r="G31" s="25"/>
    </row>
    <row r="32" spans="1:18" ht="21" customHeight="1">
      <c r="A32" s="26">
        <v>7.3</v>
      </c>
      <c r="B32" s="357" t="str">
        <f>+'Ekamut-caxs'!B38</f>
        <v>ինտերնետ կապ</v>
      </c>
      <c r="C32" s="250">
        <v>60</v>
      </c>
      <c r="D32" s="274">
        <f>+'Ekamut-caxs'!D38</f>
        <v>60</v>
      </c>
      <c r="E32" s="251">
        <f t="shared" si="0"/>
        <v>0</v>
      </c>
      <c r="F32" s="538"/>
      <c r="G32" s="25"/>
    </row>
    <row r="33" spans="1:18" s="61" customFormat="1" ht="21" hidden="1" customHeight="1">
      <c r="A33" s="63">
        <f>+A29+1</f>
        <v>8</v>
      </c>
      <c r="B33" s="272" t="str">
        <f>+'Ekamut-caxs'!B39</f>
        <v>Բանկային ծառայության գծով</v>
      </c>
      <c r="C33" s="271"/>
      <c r="D33" s="273">
        <f>+'Ekamut-caxs'!D39</f>
        <v>0</v>
      </c>
      <c r="E33" s="270">
        <f t="shared" si="0"/>
        <v>0</v>
      </c>
      <c r="F33" s="538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v>8</v>
      </c>
      <c r="B34" s="272" t="str">
        <f>+'Ekamut-caxs'!B40</f>
        <v>Տնտեսական ապրանքների գծով</v>
      </c>
      <c r="C34" s="271">
        <v>530.29999999999995</v>
      </c>
      <c r="D34" s="273">
        <f>+'Ekamut-caxs'!D40</f>
        <v>588</v>
      </c>
      <c r="E34" s="270">
        <f t="shared" si="0"/>
        <v>57.700000000000045</v>
      </c>
      <c r="F34" s="538" t="s">
        <v>275</v>
      </c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1">
        <f t="shared" ref="A35:A55" si="3">+A34+1</f>
        <v>9</v>
      </c>
      <c r="B35" s="272" t="str">
        <f>+'Ekamut-caxs'!B41</f>
        <v>Գրասենյակային ապրանքների գծով</v>
      </c>
      <c r="C35" s="271">
        <v>3</v>
      </c>
      <c r="D35" s="273">
        <f>+'Ekamut-caxs'!D41</f>
        <v>50</v>
      </c>
      <c r="E35" s="270">
        <f t="shared" si="0"/>
        <v>47</v>
      </c>
      <c r="F35" s="538" t="s">
        <v>273</v>
      </c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1">
        <f t="shared" si="3"/>
        <v>10</v>
      </c>
      <c r="B36" s="272" t="str">
        <f>+'Ekamut-caxs'!B42</f>
        <v>Փոքրարժեք կամ արագամաշ առարկաների գծով</v>
      </c>
      <c r="C36" s="271">
        <v>45</v>
      </c>
      <c r="D36" s="273">
        <f>+'Ekamut-caxs'!D42</f>
        <v>70</v>
      </c>
      <c r="E36" s="270">
        <f t="shared" si="0"/>
        <v>25</v>
      </c>
      <c r="F36" s="538" t="s">
        <v>272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3.25" customHeight="1">
      <c r="A37" s="391">
        <f t="shared" si="3"/>
        <v>11</v>
      </c>
      <c r="B37" s="272" t="str">
        <f>+'Ekamut-caxs'!B43</f>
        <v>Ուսումնական նյութերի գծով</v>
      </c>
      <c r="C37" s="271">
        <v>0</v>
      </c>
      <c r="D37" s="273">
        <f>+'Ekamut-caxs'!D43</f>
        <v>10</v>
      </c>
      <c r="E37" s="270">
        <f t="shared" si="0"/>
        <v>10</v>
      </c>
      <c r="F37" s="539" t="s">
        <v>271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1">
        <f t="shared" si="3"/>
        <v>12</v>
      </c>
      <c r="B38" s="272" t="str">
        <f>+'Ekamut-caxs'!B44</f>
        <v>Դեղորայքի գծով</v>
      </c>
      <c r="C38" s="271">
        <v>0</v>
      </c>
      <c r="D38" s="273">
        <f>+'Ekamut-caxs'!D44</f>
        <v>20</v>
      </c>
      <c r="E38" s="270">
        <f>D38-C38</f>
        <v>20</v>
      </c>
      <c r="F38" s="538" t="s">
        <v>270</v>
      </c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31.5" customHeight="1">
      <c r="A39" s="391">
        <f t="shared" si="3"/>
        <v>13</v>
      </c>
      <c r="B39" s="272" t="str">
        <f>+'Ekamut-caxs'!B45</f>
        <v>Բուժ.ծառայության գծով</v>
      </c>
      <c r="C39" s="271">
        <v>81</v>
      </c>
      <c r="D39" s="273">
        <f>+'Ekamut-caxs'!D45</f>
        <v>100</v>
      </c>
      <c r="E39" s="270">
        <f t="shared" si="0"/>
        <v>19</v>
      </c>
      <c r="F39" s="539" t="s">
        <v>269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45" hidden="1" customHeight="1">
      <c r="A40" s="391">
        <f t="shared" si="3"/>
        <v>14</v>
      </c>
      <c r="B40" s="272" t="str">
        <f>+'Ekamut-caxs'!B46</f>
        <v>Ընթացիկ վերանորոգման գծով</v>
      </c>
      <c r="C40" s="269"/>
      <c r="D40" s="273">
        <f>+'Ekamut-caxs'!D46</f>
        <v>0</v>
      </c>
      <c r="E40" s="270">
        <f t="shared" si="0"/>
        <v>0</v>
      </c>
      <c r="F40" s="539" t="s">
        <v>268</v>
      </c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6.25" customHeight="1">
      <c r="A41" s="391">
        <v>14</v>
      </c>
      <c r="B41" s="272" t="str">
        <f>+'Ekamut-caxs'!B47</f>
        <v>Ջեռուցման համակարգի սպասարկման գծով</v>
      </c>
      <c r="C41" s="269">
        <v>32.299999999999997</v>
      </c>
      <c r="D41" s="273">
        <f>+'Ekamut-caxs'!D47</f>
        <v>32.299999999999997</v>
      </c>
      <c r="E41" s="270">
        <f>D41-C41</f>
        <v>0</v>
      </c>
      <c r="F41" s="539" t="s">
        <v>267</v>
      </c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1">
        <f t="shared" si="3"/>
        <v>15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538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1">
        <f t="shared" si="3"/>
        <v>16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538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39" customHeight="1">
      <c r="A44" s="391">
        <v>15</v>
      </c>
      <c r="B44" s="272" t="str">
        <f>+'Ekamut-caxs'!B50</f>
        <v>Գնումների համակարգողի ծառայության գծով</v>
      </c>
      <c r="C44" s="271">
        <v>57.5</v>
      </c>
      <c r="D44" s="273">
        <f>+'Ekamut-caxs'!D50</f>
        <v>105</v>
      </c>
      <c r="E44" s="270">
        <f t="shared" si="0"/>
        <v>47.5</v>
      </c>
      <c r="F44" s="539" t="s">
        <v>266</v>
      </c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1">
        <f t="shared" si="3"/>
        <v>16</v>
      </c>
      <c r="B45" s="272" t="str">
        <f>+'Ekamut-caxs'!B51</f>
        <v>Համակարգիչների տեխնիկական սպասարկման գծով</v>
      </c>
      <c r="C45" s="271">
        <v>17.5</v>
      </c>
      <c r="D45" s="273">
        <f>+'Ekamut-caxs'!D51</f>
        <v>25</v>
      </c>
      <c r="E45" s="270">
        <f t="shared" si="0"/>
        <v>7.5</v>
      </c>
      <c r="F45" s="538" t="s">
        <v>265</v>
      </c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1">
        <f t="shared" si="3"/>
        <v>17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538" t="s">
        <v>259</v>
      </c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1">
        <f t="shared" si="3"/>
        <v>18</v>
      </c>
      <c r="B47" s="272" t="str">
        <f>+'Ekamut-caxs'!B53</f>
        <v>էլ․ստորագրության գծով</v>
      </c>
      <c r="C47" s="269">
        <v>3</v>
      </c>
      <c r="D47" s="273">
        <f>+'Ekamut-caxs'!D53</f>
        <v>6</v>
      </c>
      <c r="E47" s="270">
        <f t="shared" ref="E47:E58" si="4">D47-C47</f>
        <v>3</v>
      </c>
      <c r="F47" s="538" t="s">
        <v>260</v>
      </c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1">
        <f t="shared" si="3"/>
        <v>19</v>
      </c>
      <c r="B48" s="272" t="str">
        <f>+'Ekamut-caxs'!B54</f>
        <v>Հայտարարության գծով</v>
      </c>
      <c r="C48" s="269">
        <v>0</v>
      </c>
      <c r="D48" s="273">
        <f>+'Ekamut-caxs'!D54</f>
        <v>60</v>
      </c>
      <c r="E48" s="270">
        <f t="shared" si="4"/>
        <v>60</v>
      </c>
      <c r="F48" s="538" t="s">
        <v>261</v>
      </c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1">
        <f t="shared" si="3"/>
        <v>20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538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1">
        <v>20</v>
      </c>
      <c r="B50" s="272" t="str">
        <f>+'Ekamut-caxs'!B56</f>
        <v>Վերապատրաստման գծով</v>
      </c>
      <c r="C50" s="269">
        <v>24</v>
      </c>
      <c r="D50" s="273">
        <f>+'Ekamut-caxs'!D56</f>
        <v>0</v>
      </c>
      <c r="E50" s="270">
        <f t="shared" si="4"/>
        <v>-24</v>
      </c>
      <c r="F50" s="538" t="s">
        <v>262</v>
      </c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1">
        <f t="shared" si="3"/>
        <v>21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538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hidden="1" customHeight="1">
      <c r="A52" s="391">
        <f t="shared" si="3"/>
        <v>22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538"/>
      <c r="G52" s="59"/>
    </row>
    <row r="53" spans="1:18" s="60" customFormat="1" ht="24.75" customHeight="1">
      <c r="A53" s="487">
        <v>21</v>
      </c>
      <c r="B53" s="356" t="str">
        <f>+'Ekamut-caxs'!B59</f>
        <v>Դուրսգրվող գույքի վերագնահատման գծով</v>
      </c>
      <c r="C53" s="269"/>
      <c r="D53" s="271">
        <f>+'Ekamut-caxs'!D59</f>
        <v>30</v>
      </c>
      <c r="E53" s="269">
        <f>D53-C53</f>
        <v>30</v>
      </c>
      <c r="F53" s="539" t="s">
        <v>263</v>
      </c>
      <c r="G53" s="59"/>
    </row>
    <row r="54" spans="1:18" s="60" customFormat="1" ht="21" customHeight="1">
      <c r="A54" s="487">
        <f t="shared" si="3"/>
        <v>22</v>
      </c>
      <c r="B54" s="356" t="str">
        <f>+'Ekamut-caxs'!B61</f>
        <v>Կրակմարիչների լիցքավորման գծով</v>
      </c>
      <c r="C54" s="269">
        <v>20</v>
      </c>
      <c r="D54" s="271">
        <f>+'Ekamut-caxs'!D61</f>
        <v>0</v>
      </c>
      <c r="E54" s="269">
        <f>D54-C54</f>
        <v>-20</v>
      </c>
      <c r="F54" s="538"/>
      <c r="G54" s="59" t="s">
        <v>120</v>
      </c>
    </row>
    <row r="55" spans="1:18" s="61" customFormat="1" ht="21" customHeight="1">
      <c r="A55" s="391">
        <f t="shared" si="3"/>
        <v>23</v>
      </c>
      <c r="B55" s="272" t="str">
        <f>+'Ekamut-caxs'!B62</f>
        <v>Հիմնական միջոցների մաշվածության գծով, որից՝</v>
      </c>
      <c r="C55" s="269">
        <v>2028.7</v>
      </c>
      <c r="D55" s="273">
        <f>+'Ekamut-caxs'!D62</f>
        <v>2028.7</v>
      </c>
      <c r="E55" s="270">
        <f t="shared" si="4"/>
        <v>0</v>
      </c>
      <c r="F55" s="538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23.1</v>
      </c>
      <c r="B56" s="357" t="str">
        <f>+'Ekamut-caxs'!B63</f>
        <v>պայմանով (անհատույց) ստացված</v>
      </c>
      <c r="C56" s="252">
        <v>1897.3</v>
      </c>
      <c r="D56" s="274">
        <f>+'Ekamut-caxs'!D63</f>
        <v>2028.7</v>
      </c>
      <c r="E56" s="251">
        <f t="shared" si="4"/>
        <v>131.40000000000009</v>
      </c>
      <c r="F56" s="538" t="s">
        <v>257</v>
      </c>
      <c r="G56" s="148"/>
    </row>
    <row r="57" spans="1:18" s="61" customFormat="1" ht="24" customHeight="1">
      <c r="A57" s="63">
        <f>+A55+1</f>
        <v>24</v>
      </c>
      <c r="B57" s="272" t="str">
        <f>+'Ekamut-caxs'!B64</f>
        <v xml:space="preserve">Չփոխհատուցվող հարկերի գծով </v>
      </c>
      <c r="C57" s="269">
        <v>32</v>
      </c>
      <c r="D57" s="273">
        <f>+'Ekamut-caxs'!D64</f>
        <v>20</v>
      </c>
      <c r="E57" s="270">
        <f t="shared" si="4"/>
        <v>-12</v>
      </c>
      <c r="F57" s="539" t="s">
        <v>264</v>
      </c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hidden="1" customHeight="1">
      <c r="A58" s="63">
        <f>+A57+1</f>
        <v>25</v>
      </c>
      <c r="B58" s="272" t="str">
        <f>+'Ekamut-caxs'!B65</f>
        <v>Այլ ծախսերի գծով</v>
      </c>
      <c r="C58" s="269"/>
      <c r="D58" s="273">
        <f>+'Ekamut-caxs'!D65</f>
        <v>0</v>
      </c>
      <c r="E58" s="270">
        <f t="shared" si="4"/>
        <v>0</v>
      </c>
      <c r="F58" s="538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4" t="s">
        <v>77</v>
      </c>
      <c r="C59" s="281">
        <f>C6-C19</f>
        <v>0</v>
      </c>
      <c r="D59" s="281">
        <f>D6-D19</f>
        <v>2.0000000004074536E-2</v>
      </c>
      <c r="E59" s="281">
        <f t="shared" si="0"/>
        <v>2.0000000004074536E-2</v>
      </c>
      <c r="F59" s="5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5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6" t="s">
        <v>2</v>
      </c>
      <c r="C61" s="427"/>
      <c r="D61" s="575" t="str">
        <f>+'Ekamut-caxs'!D68</f>
        <v>Գ,Վարդանյան</v>
      </c>
      <c r="E61" s="575"/>
      <c r="F61" s="302"/>
      <c r="G61" s="25"/>
    </row>
    <row r="62" spans="1:18" ht="9.75" customHeight="1">
      <c r="B62" s="428"/>
      <c r="C62" s="429"/>
      <c r="D62" s="574" t="s">
        <v>5</v>
      </c>
      <c r="E62" s="574"/>
      <c r="F62" s="303"/>
      <c r="G62" s="25"/>
    </row>
    <row r="63" spans="1:18" ht="24.75" customHeight="1">
      <c r="B63" s="426" t="s">
        <v>6</v>
      </c>
      <c r="C63" s="427"/>
      <c r="D63" s="575" t="str">
        <f>+'Ekamut-caxs'!D70</f>
        <v>Հ,Սահակյան</v>
      </c>
      <c r="E63" s="575"/>
      <c r="F63" s="302"/>
      <c r="G63" s="25"/>
    </row>
    <row r="64" spans="1:18" ht="11.25" customHeight="1">
      <c r="B64" s="430"/>
      <c r="C64" s="429"/>
      <c r="D64" s="574" t="s">
        <v>5</v>
      </c>
      <c r="E64" s="574"/>
      <c r="F64" s="303"/>
      <c r="G64" s="25"/>
    </row>
    <row r="65" spans="1:7" s="17" customFormat="1">
      <c r="A65" s="22"/>
      <c r="B65" s="431" t="s">
        <v>1</v>
      </c>
      <c r="C65" s="429"/>
      <c r="D65" s="429"/>
      <c r="E65" s="429"/>
      <c r="F65" s="36"/>
      <c r="G65" s="25"/>
    </row>
    <row r="66" spans="1:7" s="17" customFormat="1">
      <c r="A66" s="111"/>
      <c r="B66" s="407"/>
      <c r="C66" s="25"/>
      <c r="D66" s="25"/>
      <c r="E66" s="25"/>
      <c r="F66" s="25"/>
      <c r="G66" s="25"/>
    </row>
    <row r="67" spans="1:7" s="17" customFormat="1">
      <c r="A67" s="111"/>
      <c r="B67" s="407"/>
      <c r="C67" s="25"/>
      <c r="D67" s="25"/>
      <c r="E67" s="25"/>
      <c r="F67" s="25"/>
      <c r="G67" s="25"/>
    </row>
    <row r="68" spans="1:7" s="17" customFormat="1">
      <c r="A68" s="111"/>
      <c r="B68" s="407"/>
      <c r="C68" s="25"/>
      <c r="D68" s="25"/>
      <c r="E68" s="25"/>
      <c r="F68" s="25"/>
      <c r="G68" s="25"/>
    </row>
    <row r="69" spans="1:7" s="17" customFormat="1">
      <c r="A69" s="111"/>
      <c r="B69" s="407"/>
      <c r="C69" s="25"/>
      <c r="D69" s="25"/>
      <c r="E69" s="25"/>
      <c r="F69" s="25"/>
      <c r="G69" s="25"/>
    </row>
    <row r="70" spans="1:7" s="17" customFormat="1">
      <c r="A70" s="111"/>
      <c r="B70" s="407"/>
      <c r="C70" s="25"/>
      <c r="D70" s="25"/>
      <c r="E70" s="25"/>
      <c r="F70" s="25"/>
    </row>
    <row r="71" spans="1:7" s="17" customFormat="1">
      <c r="A71" s="111"/>
      <c r="B71" s="407"/>
      <c r="C71" s="25"/>
      <c r="D71" s="25"/>
      <c r="E71" s="25"/>
      <c r="F71" s="25"/>
    </row>
    <row r="72" spans="1:7" s="17" customFormat="1">
      <c r="A72" s="111"/>
      <c r="B72" s="407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6" zoomScaleSheetLayoutView="100" workbookViewId="0">
      <selection activeCell="E23" sqref="E23"/>
    </sheetView>
  </sheetViews>
  <sheetFormatPr defaultColWidth="9.140625" defaultRowHeight="13.5"/>
  <cols>
    <col min="1" max="1" width="5.7109375" style="18" customWidth="1"/>
    <col min="2" max="2" width="64.28515625" style="402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73" t="s">
        <v>78</v>
      </c>
      <c r="B1" s="573"/>
      <c r="C1" s="573"/>
      <c r="D1" s="573"/>
      <c r="E1" s="573"/>
      <c r="F1" s="573"/>
    </row>
    <row r="2" spans="1:20" s="20" customFormat="1" ht="20.25">
      <c r="A2" s="567" t="str">
        <f>+'Ekamut-caxs'!A7:D7</f>
        <v xml:space="preserve">«Երևանի հ.27 մսուր-մանկապարտեզ» ՀՈԱԿ-ի </v>
      </c>
      <c r="B2" s="567"/>
      <c r="C2" s="567"/>
      <c r="D2" s="567"/>
      <c r="E2" s="567"/>
      <c r="F2" s="567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76" t="s">
        <v>225</v>
      </c>
      <c r="B3" s="576"/>
      <c r="C3" s="576"/>
      <c r="D3" s="576"/>
      <c r="E3" s="576"/>
      <c r="F3" s="576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08"/>
      <c r="F4" s="12" t="s">
        <v>42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30</v>
      </c>
      <c r="C5" s="247" t="s">
        <v>205</v>
      </c>
      <c r="D5" s="247" t="s">
        <v>206</v>
      </c>
      <c r="E5" s="88" t="s">
        <v>49</v>
      </c>
      <c r="F5" s="304" t="str">
        <f>+'Ekamutneri hamematakan'!F5</f>
        <v>Ծանոթություն նախատեսվող ցուցանիշների վերաբերյալ</v>
      </c>
      <c r="G5" s="17"/>
      <c r="H5" s="419" t="s">
        <v>240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31</v>
      </c>
      <c r="C6" s="253">
        <v>698.4</v>
      </c>
      <c r="D6" s="253">
        <f>+C77</f>
        <v>1182.1000000000131</v>
      </c>
      <c r="E6" s="266">
        <f t="shared" ref="E6:E63" si="0">D6-C6</f>
        <v>483.70000000001312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79</v>
      </c>
      <c r="C7" s="266">
        <f>SUM(C8,C9:C18)</f>
        <v>35752.1</v>
      </c>
      <c r="D7" s="266">
        <f>SUM(D8,D9:D18)</f>
        <v>42801.599999999999</v>
      </c>
      <c r="E7" s="266">
        <f>D7-C7</f>
        <v>7049.5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5" t="str">
        <f>+'Dramakan hosqer'!B14</f>
        <v>Սուբսիդիայից</v>
      </c>
      <c r="C8" s="263">
        <v>35186.699999999997</v>
      </c>
      <c r="D8" s="264">
        <f>+'Dramakan hosqer'!F14</f>
        <v>42801.599999999999</v>
      </c>
      <c r="E8" s="264">
        <f>D8-C8</f>
        <v>7614.9000000000015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hidden="1" customHeight="1">
      <c r="A9" s="63">
        <f>+A8+1</f>
        <v>2</v>
      </c>
      <c r="B9" s="355" t="str">
        <f>+'Dramakan hosqer'!B15</f>
        <v xml:space="preserve">Վճարովի ծառայություններից </v>
      </c>
      <c r="C9" s="263"/>
      <c r="D9" s="264">
        <f>+'Dramakan hosqer'!F15</f>
        <v>0</v>
      </c>
      <c r="E9" s="264">
        <f t="shared" si="0"/>
        <v>0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hidden="1" customHeight="1">
      <c r="A10" s="391">
        <f t="shared" ref="A10:A16" si="1">+A9+1</f>
        <v>3</v>
      </c>
      <c r="B10" s="355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hidden="1" customHeight="1">
      <c r="A11" s="391">
        <f t="shared" si="1"/>
        <v>4</v>
      </c>
      <c r="B11" s="355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1">
        <v>2</v>
      </c>
      <c r="B12" s="355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hidden="1" customHeight="1">
      <c r="A13" s="391">
        <f t="shared" si="1"/>
        <v>3</v>
      </c>
      <c r="B13" s="355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hidden="1" customHeight="1">
      <c r="A14" s="391">
        <f t="shared" si="1"/>
        <v>4</v>
      </c>
      <c r="B14" s="355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hidden="1" customHeight="1">
      <c r="A15" s="391">
        <f t="shared" si="1"/>
        <v>5</v>
      </c>
      <c r="B15" s="355" t="str">
        <f>+'Dramakan hosqer'!B21</f>
        <v>Բանկի տոկոսից</v>
      </c>
      <c r="C15" s="263"/>
      <c r="D15" s="264">
        <f>+'Dramakan hosqer'!F21</f>
        <v>0</v>
      </c>
      <c r="E15" s="264">
        <f>D15-C15</f>
        <v>0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hidden="1" customHeight="1">
      <c r="A16" s="487">
        <f t="shared" si="1"/>
        <v>6</v>
      </c>
      <c r="B16" s="507" t="str">
        <f>+'Dramakan hosqer'!B22</f>
        <v>Գումարի փոխհատուցման գծով, այդ թվում՝</v>
      </c>
      <c r="C16" s="483"/>
      <c r="D16" s="483">
        <f>+'Dramakan hosqer'!F22</f>
        <v>0</v>
      </c>
      <c r="E16" s="483">
        <f t="shared" si="0"/>
        <v>0</v>
      </c>
      <c r="F16" s="483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534">
        <v>3</v>
      </c>
      <c r="B17" s="507" t="s">
        <v>253</v>
      </c>
      <c r="C17" s="483">
        <v>541.4</v>
      </c>
      <c r="D17" s="483">
        <f>+'Dramakan hosqer'!F23</f>
        <v>0</v>
      </c>
      <c r="E17" s="483">
        <f t="shared" si="0"/>
        <v>-541.4</v>
      </c>
      <c r="F17" s="483"/>
      <c r="G17" s="128"/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60" customFormat="1" ht="17.25" customHeight="1">
      <c r="A18" s="487">
        <v>4</v>
      </c>
      <c r="B18" s="507" t="str">
        <f>+'Dramakan hosqer'!B24</f>
        <v>վերապատրաստման  գծով</v>
      </c>
      <c r="C18" s="483">
        <v>24</v>
      </c>
      <c r="D18" s="483">
        <f>+'Dramakan hosqer'!F24</f>
        <v>0</v>
      </c>
      <c r="E18" s="483">
        <f>D18-C18</f>
        <v>-24</v>
      </c>
      <c r="F18" s="483"/>
      <c r="G18" s="102" t="s">
        <v>220</v>
      </c>
      <c r="H18" s="115"/>
      <c r="I18" s="115"/>
      <c r="J18" s="115"/>
      <c r="K18" s="115"/>
      <c r="L18" s="115"/>
      <c r="M18" s="115"/>
      <c r="N18" s="122"/>
      <c r="O18" s="122"/>
      <c r="P18" s="122"/>
      <c r="Q18" s="122"/>
      <c r="R18" s="122"/>
      <c r="S18" s="122"/>
      <c r="T18" s="122"/>
    </row>
    <row r="19" spans="1:20" s="20" customFormat="1" ht="36" customHeight="1">
      <c r="A19" s="13" t="s">
        <v>33</v>
      </c>
      <c r="B19" s="14" t="s">
        <v>80</v>
      </c>
      <c r="C19" s="266">
        <f>+C20+C62+C74</f>
        <v>35268.399999999987</v>
      </c>
      <c r="D19" s="266">
        <f>+D20+D62+D74</f>
        <v>43077.37999999999</v>
      </c>
      <c r="E19" s="266">
        <f t="shared" si="0"/>
        <v>7808.9800000000032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20" customFormat="1" ht="21" customHeight="1">
      <c r="A20" s="16" t="s">
        <v>53</v>
      </c>
      <c r="B20" s="14" t="s">
        <v>56</v>
      </c>
      <c r="C20" s="266">
        <f>SUM(C21,C24:C30,C34:C56,C60:C61)</f>
        <v>34726.999999999985</v>
      </c>
      <c r="D20" s="266">
        <f>SUM(D21,D24:D30,D34:D56,D60:D61)</f>
        <v>42942.179999999993</v>
      </c>
      <c r="E20" s="266">
        <f t="shared" si="0"/>
        <v>8215.1800000000076</v>
      </c>
      <c r="F20" s="253"/>
      <c r="G20" s="127"/>
      <c r="H20" s="112"/>
      <c r="I20" s="112"/>
      <c r="J20" s="112"/>
      <c r="K20" s="112"/>
      <c r="L20" s="112"/>
      <c r="M20" s="112"/>
      <c r="N20" s="120"/>
      <c r="O20" s="120"/>
      <c r="P20" s="120"/>
      <c r="Q20" s="120"/>
      <c r="R20" s="120"/>
      <c r="S20" s="120"/>
      <c r="T20" s="120"/>
    </row>
    <row r="21" spans="1:20" s="61" customFormat="1" ht="25.5" customHeight="1">
      <c r="A21" s="63">
        <v>1</v>
      </c>
      <c r="B21" s="356" t="str">
        <f>+'Dramakan hosqer'!B27</f>
        <v>Աշխատավարձի գծով</v>
      </c>
      <c r="C21" s="263">
        <v>26238.3</v>
      </c>
      <c r="D21" s="264">
        <f>+'Dramakan hosqer'!F27</f>
        <v>30941</v>
      </c>
      <c r="E21" s="264">
        <f t="shared" si="0"/>
        <v>4702.7000000000007</v>
      </c>
      <c r="F21" s="541" t="str">
        <f>+'Ekamutneri hamematakan'!F20</f>
        <v>12ամիս x 2384,1 + 747,1պահակների հավելում + 524,7 փոխարինող +143,0 վերջնահաշվարկ</v>
      </c>
      <c r="G21" s="128"/>
      <c r="H21" s="115"/>
      <c r="I21" s="115"/>
      <c r="J21" s="115"/>
      <c r="K21" s="115"/>
      <c r="L21" s="115"/>
      <c r="M21" s="115"/>
      <c r="N21" s="122"/>
      <c r="O21" s="122"/>
      <c r="P21" s="122"/>
      <c r="Q21" s="122"/>
      <c r="R21" s="122"/>
      <c r="S21" s="122"/>
      <c r="T21" s="122"/>
    </row>
    <row r="22" spans="1:20" ht="17.25" hidden="1" customHeight="1">
      <c r="A22" s="26">
        <v>1.1000000000000001</v>
      </c>
      <c r="B22" s="387" t="str">
        <f>+'Dramakan hosqer'!B28</f>
        <v>վճարովի ծառայության գծով</v>
      </c>
      <c r="C22" s="254"/>
      <c r="D22" s="268">
        <f>+'Dramakan hosqer'!F28</f>
        <v>0</v>
      </c>
      <c r="E22" s="268">
        <f t="shared" si="0"/>
        <v>0</v>
      </c>
      <c r="F22" s="541"/>
    </row>
    <row r="23" spans="1:20" ht="18" hidden="1" customHeight="1">
      <c r="A23" s="26">
        <v>1.2</v>
      </c>
      <c r="B23" s="387">
        <f>+'Dramakan hosqer'!B29</f>
        <v>0</v>
      </c>
      <c r="C23" s="254"/>
      <c r="D23" s="268">
        <f>+'Dramakan hosqer'!F29</f>
        <v>0</v>
      </c>
      <c r="E23" s="268">
        <f t="shared" si="0"/>
        <v>0</v>
      </c>
      <c r="F23" s="541"/>
    </row>
    <row r="24" spans="1:20" s="61" customFormat="1" ht="18" customHeight="1">
      <c r="A24" s="63">
        <f>+A21+1</f>
        <v>2</v>
      </c>
      <c r="B24" s="272" t="str">
        <f>+'Dramakan hosqer'!B30</f>
        <v>Սննդի գծով</v>
      </c>
      <c r="C24" s="263">
        <v>6236.9</v>
      </c>
      <c r="D24" s="264">
        <f>+'Dramakan hosqer'!F30</f>
        <v>9400.48</v>
      </c>
      <c r="E24" s="264">
        <f t="shared" si="0"/>
        <v>3163.58</v>
      </c>
      <c r="F24" s="541" t="str">
        <f>+'Ekamutneri hamematakan'!F23</f>
        <v>86 երեխա x 550 հազ դրամ x  252 օր</v>
      </c>
      <c r="G24" s="59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63">
        <f>+A24+1</f>
        <v>3</v>
      </c>
      <c r="B25" s="272" t="str">
        <f>+'Dramakan hosqer'!B31</f>
        <v>Ջեռուցման գծով</v>
      </c>
      <c r="C25" s="263">
        <v>453.2</v>
      </c>
      <c r="D25" s="264">
        <f>+'Dramakan hosqer'!F31</f>
        <v>537.6</v>
      </c>
      <c r="E25" s="264">
        <f t="shared" si="0"/>
        <v>84.400000000000034</v>
      </c>
      <c r="F25" s="541" t="str">
        <f>+'Ekamutneri hamematakan'!F24</f>
        <v>2022թ,-ի  փաստացի</v>
      </c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1">
        <f t="shared" ref="A26:A29" si="2">+A25+1</f>
        <v>4</v>
      </c>
      <c r="B26" s="272" t="str">
        <f>+'Dramakan hosqer'!B32</f>
        <v>Էլեկտրաէներգիայի գծով</v>
      </c>
      <c r="C26" s="263">
        <v>435.3</v>
      </c>
      <c r="D26" s="264">
        <f>+'Dramakan hosqer'!F32</f>
        <v>487.7</v>
      </c>
      <c r="E26" s="264">
        <f t="shared" si="0"/>
        <v>52.399999999999977</v>
      </c>
      <c r="F26" s="541" t="str">
        <f>+'Ekamutneri hamematakan'!F25</f>
        <v>2022թ,-ի  փաստացի</v>
      </c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1">
        <f t="shared" si="2"/>
        <v>5</v>
      </c>
      <c r="B27" s="272" t="str">
        <f>+'Dramakan hosqer'!B33</f>
        <v>Ջրմուղ-կոյուղու գծով</v>
      </c>
      <c r="C27" s="263">
        <v>101.2</v>
      </c>
      <c r="D27" s="264">
        <f>+'Dramakan hosqer'!F33</f>
        <v>111.5</v>
      </c>
      <c r="E27" s="264">
        <f t="shared" si="0"/>
        <v>10.299999999999997</v>
      </c>
      <c r="F27" s="541" t="str">
        <f>+'Ekamutneri hamematakan'!F26</f>
        <v>2022թ,-ի  փաստացի</v>
      </c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8" customHeight="1">
      <c r="A28" s="391">
        <f t="shared" si="2"/>
        <v>6</v>
      </c>
      <c r="B28" s="272" t="str">
        <f>+'Dramakan hosqer'!B34</f>
        <v>Աղբահանության գծով</v>
      </c>
      <c r="C28" s="263">
        <v>12</v>
      </c>
      <c r="D28" s="264">
        <f>+'Dramakan hosqer'!F34</f>
        <v>12</v>
      </c>
      <c r="E28" s="264">
        <f t="shared" si="0"/>
        <v>0</v>
      </c>
      <c r="F28" s="541" t="str">
        <f>+'Ekamutneri hamematakan'!F27</f>
        <v>2022թ,-ի  փաստացի</v>
      </c>
      <c r="G28" s="128"/>
      <c r="H28" s="115"/>
      <c r="I28" s="115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6.5" hidden="1" customHeight="1">
      <c r="A29" s="391">
        <f t="shared" si="2"/>
        <v>7</v>
      </c>
      <c r="B29" s="272" t="str">
        <f>+'Dramakan hosqer'!B35</f>
        <v>Ախտաբանության գծով</v>
      </c>
      <c r="C29" s="263"/>
      <c r="D29" s="264">
        <f>+'Dramakan hosqer'!F35</f>
        <v>0</v>
      </c>
      <c r="E29" s="264">
        <f t="shared" si="0"/>
        <v>0</v>
      </c>
      <c r="F29" s="541" t="str">
        <f>+'Ekamutneri hamematakan'!F28</f>
        <v>2022թ,-ի  փաստացի</v>
      </c>
      <c r="G29" s="129"/>
      <c r="H29" s="116"/>
      <c r="I29" s="116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s="61" customFormat="1" ht="17.25">
      <c r="A30" s="391">
        <v>7</v>
      </c>
      <c r="B30" s="272" t="str">
        <f>+'Dramakan hosqer'!B36</f>
        <v>Կապի գծով, այդ թվում`</v>
      </c>
      <c r="C30" s="264">
        <f>SUM(C31:C33)</f>
        <v>88.2</v>
      </c>
      <c r="D30" s="264">
        <f>SUM(D31:D33)</f>
        <v>100</v>
      </c>
      <c r="E30" s="264">
        <f t="shared" si="0"/>
        <v>11.799999999999997</v>
      </c>
      <c r="F30" s="541" t="str">
        <f>+'Ekamutneri hamematakan'!F29</f>
        <v>2022թ,-ի  փաստացի</v>
      </c>
      <c r="G30" s="128"/>
      <c r="H30" s="115"/>
      <c r="I30" s="115"/>
      <c r="J30" s="115"/>
      <c r="K30" s="115"/>
      <c r="L30" s="115"/>
      <c r="M30" s="115"/>
      <c r="N30" s="122"/>
      <c r="O30" s="122"/>
      <c r="P30" s="122"/>
      <c r="Q30" s="122"/>
      <c r="R30" s="122"/>
      <c r="S30" s="122"/>
      <c r="T30" s="122"/>
    </row>
    <row r="31" spans="1:20" ht="18" customHeight="1">
      <c r="A31" s="26">
        <v>7.1</v>
      </c>
      <c r="B31" s="357" t="str">
        <f>+'Dramakan hosqer'!B37</f>
        <v>բաժանորդային վճար</v>
      </c>
      <c r="C31" s="254">
        <v>27.5</v>
      </c>
      <c r="D31" s="268">
        <f>+'Dramakan hosqer'!F37</f>
        <v>30</v>
      </c>
      <c r="E31" s="268">
        <f t="shared" si="0"/>
        <v>2.5</v>
      </c>
      <c r="F31" s="541"/>
    </row>
    <row r="32" spans="1:20" s="33" customFormat="1" ht="18" customHeight="1">
      <c r="A32" s="26">
        <v>7.2</v>
      </c>
      <c r="B32" s="357" t="str">
        <f>+'Dramakan hosqer'!B38</f>
        <v>րոպեավճար</v>
      </c>
      <c r="C32" s="254">
        <v>5.7</v>
      </c>
      <c r="D32" s="268">
        <f>+'Dramakan hosqer'!F38</f>
        <v>10</v>
      </c>
      <c r="E32" s="268">
        <f t="shared" si="0"/>
        <v>4.3</v>
      </c>
      <c r="F32" s="541"/>
      <c r="G32" s="130"/>
      <c r="H32" s="117"/>
      <c r="I32" s="117"/>
      <c r="J32" s="117"/>
      <c r="K32" s="117"/>
      <c r="L32" s="117"/>
      <c r="M32" s="117"/>
      <c r="N32" s="123"/>
      <c r="O32" s="123"/>
      <c r="P32" s="123"/>
      <c r="Q32" s="123"/>
      <c r="R32" s="123"/>
      <c r="S32" s="123"/>
      <c r="T32" s="123"/>
    </row>
    <row r="33" spans="1:20" ht="18" customHeight="1">
      <c r="A33" s="26">
        <v>7.3</v>
      </c>
      <c r="B33" s="357" t="str">
        <f>+'Dramakan hosqer'!B39</f>
        <v>ինտերնետ կապ</v>
      </c>
      <c r="C33" s="254">
        <v>55</v>
      </c>
      <c r="D33" s="268">
        <f>+'Dramakan hosqer'!F39</f>
        <v>60</v>
      </c>
      <c r="E33" s="268">
        <f t="shared" si="0"/>
        <v>5</v>
      </c>
      <c r="F33" s="541"/>
      <c r="I33" s="132"/>
    </row>
    <row r="34" spans="1:20" s="61" customFormat="1" ht="18" hidden="1" customHeight="1">
      <c r="A34" s="63">
        <f>+A30+1</f>
        <v>8</v>
      </c>
      <c r="B34" s="272" t="str">
        <f>+'Dramakan hosqer'!B40</f>
        <v>Բանկային ծառայության գծով</v>
      </c>
      <c r="C34" s="263"/>
      <c r="D34" s="264">
        <f>+'Dramakan hosqer'!F40</f>
        <v>0</v>
      </c>
      <c r="E34" s="264">
        <f t="shared" si="0"/>
        <v>0</v>
      </c>
      <c r="F34" s="541">
        <f>+'Ekamutneri hamematakan'!F33</f>
        <v>0</v>
      </c>
      <c r="G34" s="128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63">
        <v>8</v>
      </c>
      <c r="B35" s="272" t="str">
        <f>+'Dramakan hosqer'!B41</f>
        <v>Տնտեսական ապրանքների գծով</v>
      </c>
      <c r="C35" s="263">
        <v>501.5</v>
      </c>
      <c r="D35" s="264">
        <f>+'Dramakan hosqer'!F41</f>
        <v>588</v>
      </c>
      <c r="E35" s="264">
        <f t="shared" si="0"/>
        <v>86.5</v>
      </c>
      <c r="F35" s="541" t="str">
        <f>+'Ekamutneri hamematakan'!F34</f>
        <v xml:space="preserve">4խումբ x 147հազ,դրամ </v>
      </c>
      <c r="G35" s="44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1">
        <f t="shared" ref="A36:A56" si="3">+A35+1</f>
        <v>9</v>
      </c>
      <c r="B36" s="272" t="str">
        <f>+'Dramakan hosqer'!B42</f>
        <v>Գրասենյակային ապրանքների գծով</v>
      </c>
      <c r="C36" s="263">
        <v>3</v>
      </c>
      <c r="D36" s="264">
        <f>+'Dramakan hosqer'!F42</f>
        <v>50</v>
      </c>
      <c r="E36" s="264">
        <f t="shared" si="0"/>
        <v>47</v>
      </c>
      <c r="F36" s="541" t="str">
        <f>+'Ekamutneri hamematakan'!F35</f>
        <v>անհրաժեշտ  պարագաներ ձեռք բերեու համար</v>
      </c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1">
        <f t="shared" si="3"/>
        <v>10</v>
      </c>
      <c r="B37" s="272" t="str">
        <f>+'Dramakan hosqer'!B43</f>
        <v>Փոքրարժեք կամ արագամաշ առարկաների գծով</v>
      </c>
      <c r="C37" s="263">
        <v>45</v>
      </c>
      <c r="D37" s="264">
        <f>+'Dramakan hosqer'!F43</f>
        <v>70</v>
      </c>
      <c r="E37" s="264">
        <f t="shared" si="0"/>
        <v>25</v>
      </c>
      <c r="F37" s="541" t="str">
        <f>+'Ekamutneri hamematakan'!F36</f>
        <v>անհրաժեշտ  առարկաներ ձեռք բերեու համար</v>
      </c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23.25" customHeight="1">
      <c r="A38" s="391">
        <f t="shared" si="3"/>
        <v>11</v>
      </c>
      <c r="B38" s="272" t="str">
        <f>+'Dramakan hosqer'!B44</f>
        <v>Ուսումնական նյութերի գծով</v>
      </c>
      <c r="C38" s="263">
        <v>0</v>
      </c>
      <c r="D38" s="264">
        <f>+'Dramakan hosqer'!F44</f>
        <v>10</v>
      </c>
      <c r="E38" s="264">
        <f t="shared" si="0"/>
        <v>10</v>
      </c>
      <c r="F38" s="541" t="str">
        <f>+'Ekamutneri hamematakan'!F37</f>
        <v>անհրաժեշտ  ուսումնական նյութեր ձեռք բերեու համար</v>
      </c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1">
        <f t="shared" si="3"/>
        <v>12</v>
      </c>
      <c r="B39" s="272" t="str">
        <f>+'Dramakan hosqer'!B45</f>
        <v>Դեղորայքի գծով</v>
      </c>
      <c r="C39" s="263">
        <v>0</v>
      </c>
      <c r="D39" s="264">
        <f>+'Dramakan hosqer'!F45</f>
        <v>20</v>
      </c>
      <c r="E39" s="264">
        <f t="shared" si="0"/>
        <v>20</v>
      </c>
      <c r="F39" s="541" t="str">
        <f>+'Ekamutneri hamematakan'!F38</f>
        <v>անհրաժեշտ  դեղորայք ձեռք բերեու համար</v>
      </c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27" customHeight="1">
      <c r="A40" s="391">
        <f t="shared" si="3"/>
        <v>13</v>
      </c>
      <c r="B40" s="272" t="str">
        <f>+'Dramakan hosqer'!B46</f>
        <v>Բուժ.ծառայության գծով</v>
      </c>
      <c r="C40" s="263">
        <v>81</v>
      </c>
      <c r="D40" s="264">
        <f>+'Dramakan hosqer'!F46</f>
        <v>100</v>
      </c>
      <c r="E40" s="264">
        <f t="shared" si="0"/>
        <v>19</v>
      </c>
      <c r="F40" s="541" t="str">
        <f>+'Ekamutneri hamematakan'!F39</f>
        <v xml:space="preserve">17աշխատակից x 5000հազ,դր, և 2 աշխատակից պետք է տարվա ընթացքում  2 անգամ զննում  անցնեն
</v>
      </c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39" customHeight="1">
      <c r="A41" s="391">
        <f t="shared" si="3"/>
        <v>14</v>
      </c>
      <c r="B41" s="272" t="str">
        <f>+'Dramakan hosqer'!B47</f>
        <v>Ընթացիկ վերանորոգման գծով</v>
      </c>
      <c r="C41" s="263">
        <v>85</v>
      </c>
      <c r="D41" s="264">
        <f>+'Dramakan hosqer'!F47</f>
        <v>0</v>
      </c>
      <c r="E41" s="264">
        <f t="shared" si="0"/>
        <v>-85</v>
      </c>
      <c r="F41" s="541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26.25" customHeight="1">
      <c r="A42" s="391">
        <f t="shared" si="3"/>
        <v>15</v>
      </c>
      <c r="B42" s="272" t="str">
        <f>+'Dramakan hosqer'!B48</f>
        <v>Ջեռուցման համակարգի սպասարկման գծով</v>
      </c>
      <c r="C42" s="263">
        <v>32.200000000000003</v>
      </c>
      <c r="D42" s="264">
        <f>+'Dramakan hosqer'!F48</f>
        <v>32.299999999999997</v>
      </c>
      <c r="E42" s="264">
        <f t="shared" si="0"/>
        <v>9.9999999999994316E-2</v>
      </c>
      <c r="F42" s="541" t="str">
        <f>+'Ekamutneri hamematakan'!F41</f>
        <v>30000 հազ,դր, ծխատարի սպասարկում և       2300 հազ,դր գազի  սպասարկում</v>
      </c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hidden="1" customHeight="1">
      <c r="A43" s="391">
        <f t="shared" si="3"/>
        <v>16</v>
      </c>
      <c r="B43" s="272" t="str">
        <f>+'Dramakan hosqer'!B49</f>
        <v>Կաթսայատան սպասարկման գծով</v>
      </c>
      <c r="C43" s="263"/>
      <c r="D43" s="264">
        <f>+'Dramakan hosqer'!F49</f>
        <v>0</v>
      </c>
      <c r="E43" s="264">
        <f t="shared" si="0"/>
        <v>0</v>
      </c>
      <c r="F43" s="541">
        <f>+'Ekamutneri hamematakan'!F42</f>
        <v>0</v>
      </c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hidden="1" customHeight="1">
      <c r="A44" s="391">
        <f t="shared" si="3"/>
        <v>17</v>
      </c>
      <c r="B44" s="272" t="str">
        <f>+'Dramakan hosqer'!B50</f>
        <v>Սպասարկման և կոմունալ համավճարների գծով</v>
      </c>
      <c r="C44" s="263"/>
      <c r="D44" s="264">
        <f>+'Dramakan hosqer'!F50</f>
        <v>0</v>
      </c>
      <c r="E44" s="264">
        <f t="shared" si="0"/>
        <v>0</v>
      </c>
      <c r="F44" s="541">
        <f>+'Ekamutneri hamematakan'!F43</f>
        <v>0</v>
      </c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26.25" customHeight="1">
      <c r="A45" s="391">
        <v>16</v>
      </c>
      <c r="B45" s="272" t="str">
        <f>+'Dramakan hosqer'!B51</f>
        <v>Գնումների համակարգողի ծառայության գծով</v>
      </c>
      <c r="C45" s="263">
        <v>57.5</v>
      </c>
      <c r="D45" s="264">
        <f>+'Dramakan hosqer'!F51</f>
        <v>105</v>
      </c>
      <c r="E45" s="264">
        <f t="shared" si="0"/>
        <v>47.5</v>
      </c>
      <c r="F45" s="541" t="str">
        <f>+'Ekamutneri hamematakan'!F44</f>
        <v xml:space="preserve">գնումների համակարգող Լեգես ՍՊԸ-ն այս  տարի ծառայությունների  գինը  բարձրացրել է 12 x 7000 հազ,դրամ
 </v>
      </c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1">
        <f t="shared" si="3"/>
        <v>17</v>
      </c>
      <c r="B46" s="272" t="str">
        <f>+'Dramakan hosqer'!B52</f>
        <v>Համակարգիչների տեխնիկական սպասարկման գծով</v>
      </c>
      <c r="C46" s="263">
        <v>17.5</v>
      </c>
      <c r="D46" s="264">
        <f>+'Dramakan hosqer'!F52</f>
        <v>25</v>
      </c>
      <c r="E46" s="264">
        <f t="shared" si="0"/>
        <v>7.5</v>
      </c>
      <c r="F46" s="541" t="str">
        <f>+'Ekamutneri hamematakan'!F45</f>
        <v xml:space="preserve">քաթրիջի  լիցքավորում </v>
      </c>
      <c r="G46" s="128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1">
        <f t="shared" si="3"/>
        <v>18</v>
      </c>
      <c r="B47" s="272" t="str">
        <f>+'Dramakan hosqer'!B53</f>
        <v>Համակարգչային ծրագրի և կայքի սպասարկման գծով</v>
      </c>
      <c r="C47" s="263">
        <v>95</v>
      </c>
      <c r="D47" s="264">
        <f>+'Dramakan hosqer'!F53</f>
        <v>95</v>
      </c>
      <c r="E47" s="264">
        <f t="shared" si="0"/>
        <v>0</v>
      </c>
      <c r="F47" s="541" t="str">
        <f>+'Ekamutneri hamematakan'!F46</f>
        <v>ՀԾ -ի  սպասարկում</v>
      </c>
      <c r="G47" s="44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1">
        <f t="shared" si="3"/>
        <v>19</v>
      </c>
      <c r="B48" s="272" t="str">
        <f>+'Dramakan hosqer'!B54</f>
        <v>էլ․ստորագրության գծով</v>
      </c>
      <c r="C48" s="263">
        <v>3</v>
      </c>
      <c r="D48" s="264">
        <f>+'Dramakan hosqer'!F54</f>
        <v>6</v>
      </c>
      <c r="E48" s="264">
        <f t="shared" si="0"/>
        <v>3</v>
      </c>
      <c r="F48" s="541" t="str">
        <f>+'Ekamutneri hamematakan'!F47</f>
        <v>էլ ստորագրություն տնօրեն,  հաշվապահ</v>
      </c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1">
        <f t="shared" si="3"/>
        <v>20</v>
      </c>
      <c r="B49" s="272" t="str">
        <f>+'Dramakan hosqer'!B55</f>
        <v>Հայտարարության գծով</v>
      </c>
      <c r="C49" s="263">
        <v>0</v>
      </c>
      <c r="D49" s="264">
        <f>+'Dramakan hosqer'!F55</f>
        <v>60</v>
      </c>
      <c r="E49" s="264">
        <f t="shared" si="0"/>
        <v>60</v>
      </c>
      <c r="F49" s="541" t="str">
        <f>+'Ekamutneri hamematakan'!F48</f>
        <v>12 x  5000 հազ,դրամ դաստիարակի հայտ</v>
      </c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hidden="1" customHeight="1">
      <c r="A50" s="391">
        <f t="shared" si="3"/>
        <v>21</v>
      </c>
      <c r="B50" s="272" t="str">
        <f>+'Dramakan hosqer'!B56</f>
        <v>Բաժանորդագրության գծով</v>
      </c>
      <c r="C50" s="263">
        <v>0</v>
      </c>
      <c r="D50" s="264">
        <f>+'Dramakan hosqer'!F56</f>
        <v>0</v>
      </c>
      <c r="E50" s="264">
        <f t="shared" si="0"/>
        <v>0</v>
      </c>
      <c r="F50" s="541">
        <f>+'Ekamutneri hamematakan'!F49</f>
        <v>0</v>
      </c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1">
        <v>21</v>
      </c>
      <c r="B51" s="272" t="str">
        <f>+'Dramakan hosqer'!B57</f>
        <v>Վերապատրաստման գծով</v>
      </c>
      <c r="C51" s="263">
        <v>24</v>
      </c>
      <c r="D51" s="264">
        <f>+'Dramakan hosqer'!F57</f>
        <v>0</v>
      </c>
      <c r="E51" s="264">
        <f t="shared" si="0"/>
        <v>-24</v>
      </c>
      <c r="F51" s="541" t="str">
        <f>+'Ekamutneri hamematakan'!F50</f>
        <v xml:space="preserve">  դաստիարակի պարտադիր վերապատրաստում</v>
      </c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1" customFormat="1" ht="18" hidden="1" customHeight="1">
      <c r="A52" s="391">
        <f t="shared" si="3"/>
        <v>22</v>
      </c>
      <c r="B52" s="272">
        <f>+'Dramakan hosqer'!B58</f>
        <v>0</v>
      </c>
      <c r="C52" s="263"/>
      <c r="D52" s="264">
        <f>+'Dramakan hosqer'!F58</f>
        <v>0</v>
      </c>
      <c r="E52" s="264">
        <f t="shared" si="0"/>
        <v>0</v>
      </c>
      <c r="F52" s="541">
        <f>+'Ekamutneri hamematakan'!F51</f>
        <v>0</v>
      </c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hidden="1" customHeight="1">
      <c r="A53" s="391">
        <f t="shared" si="3"/>
        <v>23</v>
      </c>
      <c r="B53" s="272">
        <f>+'Dramakan hosqer'!B59</f>
        <v>0</v>
      </c>
      <c r="C53" s="263"/>
      <c r="D53" s="263">
        <f>+'Dramakan hosqer'!F59</f>
        <v>0</v>
      </c>
      <c r="E53" s="263">
        <f t="shared" si="0"/>
        <v>0</v>
      </c>
      <c r="F53" s="541">
        <f>+'Ekamutneri hamematakan'!F52</f>
        <v>0</v>
      </c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24" customHeight="1">
      <c r="A54" s="487">
        <v>22</v>
      </c>
      <c r="B54" s="356" t="str">
        <f>+'Dramakan hosqer'!B60</f>
        <v>Դուրսգրվող գույքի վերագնահատման գծով</v>
      </c>
      <c r="C54" s="483"/>
      <c r="D54" s="483">
        <f>+'Dramakan hosqer'!F60</f>
        <v>30</v>
      </c>
      <c r="E54" s="483">
        <f>D54-C54</f>
        <v>30</v>
      </c>
      <c r="F54" s="541" t="str">
        <f>+'Ekamutneri hamematakan'!F53</f>
        <v>ունենք  գույք, որը գնահատման և դուրսգրման  ենթակա է</v>
      </c>
      <c r="G54" s="128"/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0" customFormat="1" ht="18" customHeight="1">
      <c r="A55" s="487">
        <f t="shared" si="3"/>
        <v>23</v>
      </c>
      <c r="B55" s="356" t="str">
        <f>+'Dramakan hosqer'!B61</f>
        <v>Կրակմարիչների լիցքավորման գծով</v>
      </c>
      <c r="C55" s="483">
        <v>20</v>
      </c>
      <c r="D55" s="483">
        <f>+'Dramakan hosqer'!F61</f>
        <v>0</v>
      </c>
      <c r="E55" s="483">
        <f>D55-C55</f>
        <v>-20</v>
      </c>
      <c r="F55" s="541"/>
      <c r="G55" s="102" t="s">
        <v>120</v>
      </c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61" customFormat="1" ht="18" customHeight="1">
      <c r="A56" s="391">
        <f t="shared" si="3"/>
        <v>24</v>
      </c>
      <c r="B56" s="272" t="str">
        <f>+'Dramakan hosqer'!B62</f>
        <v>Հարկային պարտավորությունների գծով, այդ թվում՝</v>
      </c>
      <c r="C56" s="264">
        <f>SUM(C57:C59)</f>
        <v>32</v>
      </c>
      <c r="D56" s="264">
        <f>SUM(D57:D59)</f>
        <v>20</v>
      </c>
      <c r="E56" s="263">
        <f>D56-C56</f>
        <v>-12</v>
      </c>
      <c r="F56" s="541"/>
      <c r="G56" s="128"/>
      <c r="H56" s="115"/>
      <c r="I56" s="115"/>
      <c r="J56" s="115"/>
      <c r="K56" s="115"/>
      <c r="L56" s="115"/>
      <c r="M56" s="115"/>
      <c r="N56" s="122"/>
      <c r="O56" s="122"/>
      <c r="P56" s="122"/>
      <c r="Q56" s="122"/>
      <c r="R56" s="122"/>
      <c r="S56" s="122"/>
      <c r="T56" s="122"/>
    </row>
    <row r="57" spans="1:20" s="147" customFormat="1" ht="18" hidden="1" customHeight="1">
      <c r="A57" s="15">
        <v>31.1</v>
      </c>
      <c r="B57" s="357" t="str">
        <f>+'Dramakan hosqer'!B63</f>
        <v>շահութահարկի գծով</v>
      </c>
      <c r="C57" s="254"/>
      <c r="D57" s="268">
        <f>+'Dramakan hosqer'!F63</f>
        <v>0</v>
      </c>
      <c r="E57" s="254">
        <f>D57-C57</f>
        <v>0</v>
      </c>
      <c r="F57" s="541"/>
      <c r="G57" s="155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.75" hidden="1" customHeight="1">
      <c r="A58" s="15">
        <v>31.2</v>
      </c>
      <c r="B58" s="357" t="str">
        <f>+'Dramakan hosqer'!B64</f>
        <v>ԱԱՀ-ի գծով</v>
      </c>
      <c r="C58" s="254"/>
      <c r="D58" s="268">
        <f>+'Dramakan hosqer'!F64</f>
        <v>0</v>
      </c>
      <c r="E58" s="268">
        <f t="shared" si="0"/>
        <v>0</v>
      </c>
      <c r="F58" s="541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147" customFormat="1" ht="24.75" customHeight="1">
      <c r="A59" s="15">
        <v>24.1</v>
      </c>
      <c r="B59" s="357" t="str">
        <f>+'Dramakan hosqer'!B65</f>
        <v xml:space="preserve">չփոխհատուցվող հարկերի գծով </v>
      </c>
      <c r="C59" s="254">
        <v>32</v>
      </c>
      <c r="D59" s="268">
        <f>+'Dramakan hosqer'!F65</f>
        <v>20</v>
      </c>
      <c r="E59" s="268">
        <f t="shared" si="0"/>
        <v>-12</v>
      </c>
      <c r="F59" s="541" t="str">
        <f>+'Ekamutneri hamematakan'!F57</f>
        <v xml:space="preserve">կանոնադրության  փոփոխություն (տնօրենի ժ/պ-ից  տնօրեն)  </v>
      </c>
      <c r="G59" s="158"/>
      <c r="H59" s="156"/>
      <c r="I59" s="156"/>
      <c r="J59" s="156"/>
      <c r="K59" s="156"/>
      <c r="L59" s="156"/>
      <c r="M59" s="156"/>
      <c r="N59" s="157"/>
      <c r="O59" s="157"/>
      <c r="P59" s="157"/>
      <c r="Q59" s="157"/>
      <c r="R59" s="157"/>
      <c r="S59" s="157"/>
      <c r="T59" s="157"/>
    </row>
    <row r="60" spans="1:20" s="61" customFormat="1" ht="18" customHeight="1">
      <c r="A60" s="71">
        <f>+A56+1</f>
        <v>25</v>
      </c>
      <c r="B60" s="272" t="str">
        <f>+'Dramakan hosqer'!B66</f>
        <v>Կրեդիտորական պարտքի մարման գծով</v>
      </c>
      <c r="C60" s="263">
        <v>165.2</v>
      </c>
      <c r="D60" s="264">
        <f>+'Dramakan hosqer'!F66</f>
        <v>140.60000000000002</v>
      </c>
      <c r="E60" s="264">
        <f t="shared" si="0"/>
        <v>-24.599999999999966</v>
      </c>
      <c r="F60" s="541" t="s">
        <v>274</v>
      </c>
      <c r="G60" s="128"/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18" hidden="1" customHeight="1">
      <c r="A61" s="71">
        <f>+A60+1</f>
        <v>26</v>
      </c>
      <c r="B61" s="272" t="str">
        <f>+'Dramakan hosqer'!B67</f>
        <v>Այլ արտահոսքերի գծով</v>
      </c>
      <c r="C61" s="263"/>
      <c r="D61" s="264">
        <f>+'Dramakan hosqer'!F67</f>
        <v>0</v>
      </c>
      <c r="E61" s="264">
        <f t="shared" si="0"/>
        <v>0</v>
      </c>
      <c r="F61" s="541"/>
      <c r="G61" s="128" t="s">
        <v>200</v>
      </c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21.75" customHeight="1">
      <c r="A62" s="154" t="s">
        <v>54</v>
      </c>
      <c r="B62" s="14" t="s">
        <v>57</v>
      </c>
      <c r="C62" s="266">
        <f>+C63+C70</f>
        <v>541.4</v>
      </c>
      <c r="D62" s="266">
        <f>+D63+D70</f>
        <v>0</v>
      </c>
      <c r="E62" s="266">
        <f t="shared" si="0"/>
        <v>-541.4</v>
      </c>
      <c r="F62" s="541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7.25">
      <c r="A63" s="71">
        <v>1</v>
      </c>
      <c r="B63" s="267" t="str">
        <f>+'Dramakan hosqer'!B69</f>
        <v>Հիմնական միջոցների ձեռքբերում, այդ թվում՝</v>
      </c>
      <c r="C63" s="264">
        <f>SUM(C64:C69)</f>
        <v>541.4</v>
      </c>
      <c r="D63" s="264">
        <f>SUM(D64:D69)</f>
        <v>0</v>
      </c>
      <c r="E63" s="264">
        <f t="shared" si="0"/>
        <v>-541.4</v>
      </c>
      <c r="F63" s="541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8" hidden="1" customHeight="1">
      <c r="A64" s="71">
        <v>1.1000000000000001</v>
      </c>
      <c r="B64" s="267" t="str">
        <f>+'Dramakan hosqer'!B70</f>
        <v>գրասենյակային և տնտեսական գույք</v>
      </c>
      <c r="C64" s="263"/>
      <c r="D64" s="264">
        <f>+'Dramakan hosqer'!F70</f>
        <v>0</v>
      </c>
      <c r="E64" s="264">
        <f t="shared" ref="E64:E77" si="4">D64-C64</f>
        <v>0</v>
      </c>
      <c r="F64" s="541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7.25" customHeight="1">
      <c r="A65" s="71">
        <v>1.1000000000000001</v>
      </c>
      <c r="B65" s="267" t="str">
        <f>+'Dramakan hosqer'!B71</f>
        <v>համակարգչային սարքավորումներ / տեխնիկա</v>
      </c>
      <c r="C65" s="263">
        <v>341.4</v>
      </c>
      <c r="D65" s="264">
        <f>+'Dramakan hosqer'!F71</f>
        <v>0</v>
      </c>
      <c r="E65" s="264">
        <f>D65-C65</f>
        <v>-341.4</v>
      </c>
      <c r="F65" s="541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1.2</v>
      </c>
      <c r="B66" s="267" t="str">
        <f>+'Dramakan hosqer'!B72</f>
        <v>մեքենաներ և սարքավորումներ</v>
      </c>
      <c r="C66" s="263">
        <v>200</v>
      </c>
      <c r="D66" s="264">
        <f>+'Dramakan hosqer'!F72</f>
        <v>0</v>
      </c>
      <c r="E66" s="264">
        <f t="shared" si="4"/>
        <v>-200</v>
      </c>
      <c r="F66" s="541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1" customFormat="1" ht="18" hidden="1" customHeight="1">
      <c r="A67" s="71">
        <v>1.4</v>
      </c>
      <c r="B67" s="267" t="str">
        <f>+'Dramakan hosqer'!B73</f>
        <v>սպորտային գույք</v>
      </c>
      <c r="C67" s="263"/>
      <c r="D67" s="264">
        <f>+'Dramakan hosqer'!F73</f>
        <v>0</v>
      </c>
      <c r="E67" s="264">
        <f t="shared" si="4"/>
        <v>0</v>
      </c>
      <c r="F67" s="541">
        <f>+'Ekamutneri hamematakan'!F66</f>
        <v>0</v>
      </c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hidden="1" customHeight="1">
      <c r="A68" s="71">
        <v>1.5</v>
      </c>
      <c r="B68" s="512" t="str">
        <f>+'Dramakan hosqer'!B74</f>
        <v>գրականություն</v>
      </c>
      <c r="C68" s="483"/>
      <c r="D68" s="483">
        <f>+'Dramakan hosqer'!F74</f>
        <v>0</v>
      </c>
      <c r="E68" s="483">
        <f>D68-C68</f>
        <v>0</v>
      </c>
      <c r="F68" s="541">
        <f>+'Ekamutneri hamematakan'!F67</f>
        <v>0</v>
      </c>
      <c r="G68" s="128"/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60" customFormat="1" ht="18" hidden="1" customHeight="1">
      <c r="A69" s="71">
        <v>1.6</v>
      </c>
      <c r="B69" s="512">
        <f>+'Dramakan hosqer'!B75</f>
        <v>0</v>
      </c>
      <c r="C69" s="483"/>
      <c r="D69" s="483">
        <f>+'Dramakan hosqer'!F75</f>
        <v>0</v>
      </c>
      <c r="E69" s="483">
        <f>D69-C69</f>
        <v>0</v>
      </c>
      <c r="F69" s="541">
        <f>+'Ekamutneri hamematakan'!F68</f>
        <v>0</v>
      </c>
      <c r="G69" s="59" t="s">
        <v>121</v>
      </c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72" customFormat="1" ht="34.5" hidden="1">
      <c r="A70" s="71">
        <v>2</v>
      </c>
      <c r="B70" s="267" t="str">
        <f>+'Dramakan hosqer'!B76</f>
        <v>Հիմնական միջոցների հիմնական վերանորոգում, 
այդ թվում՝</v>
      </c>
      <c r="C70" s="264">
        <f>SUM(C71:C73)</f>
        <v>0</v>
      </c>
      <c r="D70" s="264">
        <f>SUM(D71:D73)</f>
        <v>0</v>
      </c>
      <c r="E70" s="263">
        <f>D70-C70</f>
        <v>0</v>
      </c>
      <c r="F70" s="541">
        <f>+'Ekamutneri hamematakan'!F69</f>
        <v>0</v>
      </c>
      <c r="G70" s="102"/>
      <c r="H70" s="115"/>
      <c r="I70" s="115"/>
      <c r="J70" s="115"/>
      <c r="K70" s="115"/>
      <c r="L70" s="115"/>
      <c r="M70" s="115"/>
      <c r="N70" s="122"/>
      <c r="O70" s="122"/>
      <c r="P70" s="122"/>
      <c r="Q70" s="122"/>
      <c r="R70" s="122"/>
      <c r="S70" s="122"/>
      <c r="T70" s="122"/>
    </row>
    <row r="71" spans="1:20" s="91" customFormat="1" ht="18.75" hidden="1" customHeight="1">
      <c r="A71" s="71">
        <v>2.1</v>
      </c>
      <c r="B71" s="267" t="str">
        <f>+'Dramakan hosqer'!B77</f>
        <v>ամրացված գույքի (շենք)</v>
      </c>
      <c r="C71" s="263"/>
      <c r="D71" s="264">
        <f>+'Dramakan hosqer'!F77</f>
        <v>0</v>
      </c>
      <c r="E71" s="264">
        <f t="shared" si="4"/>
        <v>0</v>
      </c>
      <c r="F71" s="541">
        <f>+'Ekamutneri hamematakan'!F70</f>
        <v>0</v>
      </c>
      <c r="G71" s="178"/>
      <c r="H71" s="107"/>
      <c r="I71" s="98"/>
      <c r="J71" s="98"/>
      <c r="K71" s="98"/>
      <c r="L71" s="98"/>
      <c r="M71" s="98"/>
      <c r="N71" s="98"/>
      <c r="O71" s="90"/>
      <c r="P71" s="90"/>
      <c r="Q71" s="90"/>
    </row>
    <row r="72" spans="1:20" s="61" customFormat="1" ht="19.5" hidden="1" customHeight="1">
      <c r="A72" s="71">
        <v>2.2000000000000002</v>
      </c>
      <c r="B72" s="267" t="str">
        <f>+'Dramakan hosqer'!B78</f>
        <v>հիմնական միջոցի</v>
      </c>
      <c r="C72" s="263"/>
      <c r="D72" s="264">
        <f>+'Dramakan hosqer'!F78</f>
        <v>0</v>
      </c>
      <c r="E72" s="264">
        <f t="shared" si="4"/>
        <v>0</v>
      </c>
      <c r="F72" s="541">
        <f>+'Ekamutneri hamematakan'!F71</f>
        <v>0</v>
      </c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18" hidden="1" customHeight="1">
      <c r="A73" s="71">
        <v>2.2999999999999998</v>
      </c>
      <c r="B73" s="267" t="str">
        <f>+'Dramakan hosqer'!B79</f>
        <v>նախագծանախահաշվային փաստաթղթերի գծով</v>
      </c>
      <c r="C73" s="263"/>
      <c r="D73" s="264">
        <f>+'Dramakan hosqer'!F79</f>
        <v>0</v>
      </c>
      <c r="E73" s="264">
        <f t="shared" si="4"/>
        <v>0</v>
      </c>
      <c r="F73" s="541">
        <f>+'Ekamutneri hamematakan'!F72</f>
        <v>0</v>
      </c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38.25" hidden="1" customHeight="1">
      <c r="A74" s="154" t="s">
        <v>55</v>
      </c>
      <c r="B74" s="14" t="s">
        <v>143</v>
      </c>
      <c r="C74" s="266">
        <f>SUM(C75:C76)</f>
        <v>0</v>
      </c>
      <c r="D74" s="266">
        <f>SUM(D75:D76)</f>
        <v>135.19999999999999</v>
      </c>
      <c r="E74" s="266">
        <f t="shared" si="4"/>
        <v>135.19999999999999</v>
      </c>
      <c r="F74" s="541">
        <f>+'Ekamutneri hamematakan'!F73</f>
        <v>0</v>
      </c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61" customFormat="1" ht="18" hidden="1" customHeight="1">
      <c r="A75" s="71">
        <v>1</v>
      </c>
      <c r="B75" s="356" t="str">
        <f>+'Dramakan hosqer'!B81</f>
        <v>Սննդի գծով</v>
      </c>
      <c r="C75" s="263"/>
      <c r="D75" s="264">
        <f>+'Dramakan hosqer'!F81</f>
        <v>135.19999999999999</v>
      </c>
      <c r="E75" s="263">
        <f>D75-C75</f>
        <v>135.19999999999999</v>
      </c>
      <c r="F75" s="541">
        <f>+'Ekamutneri hamematakan'!F74</f>
        <v>0</v>
      </c>
      <c r="G75" s="128"/>
      <c r="H75" s="115"/>
      <c r="I75" s="115"/>
      <c r="J75" s="115"/>
      <c r="K75" s="115"/>
      <c r="L75" s="115"/>
      <c r="M75" s="115"/>
      <c r="N75" s="122"/>
      <c r="O75" s="122"/>
      <c r="P75" s="122"/>
      <c r="Q75" s="122"/>
      <c r="R75" s="122"/>
      <c r="S75" s="122"/>
      <c r="T75" s="122"/>
    </row>
    <row r="76" spans="1:20" s="389" customFormat="1" ht="18" hidden="1" customHeight="1">
      <c r="A76" s="71">
        <v>2</v>
      </c>
      <c r="B76" s="356">
        <f>+'Dramakan hosqer'!B82</f>
        <v>0</v>
      </c>
      <c r="C76" s="263"/>
      <c r="D76" s="263">
        <f>+'Dramakan hosqer'!F82</f>
        <v>0</v>
      </c>
      <c r="E76" s="263">
        <f>D76-C76</f>
        <v>0</v>
      </c>
      <c r="F76" s="541">
        <f>+'Ekamutneri hamematakan'!F75</f>
        <v>0</v>
      </c>
      <c r="G76" s="102"/>
      <c r="H76" s="101"/>
      <c r="I76" s="101"/>
      <c r="J76" s="101"/>
      <c r="K76" s="101"/>
      <c r="L76" s="101"/>
      <c r="M76" s="101"/>
      <c r="N76" s="96"/>
      <c r="O76" s="96"/>
      <c r="P76" s="96"/>
      <c r="Q76" s="96"/>
      <c r="R76" s="96"/>
      <c r="S76" s="96"/>
      <c r="T76" s="96"/>
    </row>
    <row r="77" spans="1:20" s="37" customFormat="1" ht="43.5" customHeight="1">
      <c r="A77" s="13" t="s">
        <v>37</v>
      </c>
      <c r="B77" s="14" t="s">
        <v>38</v>
      </c>
      <c r="C77" s="266">
        <f>C6+C7-C19</f>
        <v>1182.1000000000131</v>
      </c>
      <c r="D77" s="266">
        <f>D6+D7-D19</f>
        <v>906.32000000002154</v>
      </c>
      <c r="E77" s="266">
        <f t="shared" si="4"/>
        <v>-275.77999999999156</v>
      </c>
      <c r="F77" s="542"/>
      <c r="G77" s="131"/>
      <c r="H77" s="535"/>
      <c r="I77" s="118"/>
      <c r="J77" s="118"/>
      <c r="K77" s="118"/>
      <c r="L77" s="118"/>
      <c r="M77" s="118"/>
      <c r="N77" s="124"/>
      <c r="O77" s="124"/>
      <c r="P77" s="124"/>
      <c r="Q77" s="124"/>
      <c r="R77" s="124"/>
      <c r="S77" s="124"/>
      <c r="T77" s="124"/>
    </row>
    <row r="78" spans="1:20" s="20" customFormat="1" ht="46.5" customHeight="1">
      <c r="A78" s="36"/>
      <c r="B78" s="402"/>
      <c r="C78" s="36"/>
      <c r="D78" s="36"/>
      <c r="E78" s="36"/>
      <c r="F78" s="36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s="20" customFormat="1" ht="25.5" customHeight="1">
      <c r="B79" s="424" t="s">
        <v>2</v>
      </c>
      <c r="C79" s="432"/>
      <c r="D79" s="578" t="str">
        <f>+'Ekamut-caxs'!D68</f>
        <v>Գ,Վարդանյան</v>
      </c>
      <c r="E79" s="575"/>
      <c r="F79" s="302"/>
      <c r="G79" s="127"/>
      <c r="H79" s="112"/>
      <c r="I79" s="112"/>
      <c r="J79" s="112"/>
      <c r="K79" s="112"/>
      <c r="L79" s="112"/>
      <c r="M79" s="112"/>
      <c r="N79" s="120"/>
      <c r="O79" s="120"/>
      <c r="P79" s="120"/>
      <c r="Q79" s="120"/>
      <c r="R79" s="120"/>
      <c r="S79" s="120"/>
      <c r="T79" s="120"/>
    </row>
    <row r="80" spans="1:20" ht="13.5" customHeight="1">
      <c r="A80" s="20"/>
      <c r="B80" s="433" t="s">
        <v>4</v>
      </c>
      <c r="C80" s="434"/>
      <c r="D80" s="577" t="s">
        <v>91</v>
      </c>
      <c r="E80" s="577"/>
      <c r="F80" s="305"/>
    </row>
    <row r="81" spans="1:20" s="17" customFormat="1" ht="22.5" customHeight="1">
      <c r="A81" s="18"/>
      <c r="B81" s="435" t="s">
        <v>6</v>
      </c>
      <c r="C81" s="432"/>
      <c r="D81" s="575" t="str">
        <f>+'Ekamut-caxs'!D70</f>
        <v>Հ,Սահակյան</v>
      </c>
      <c r="E81" s="575"/>
      <c r="F81" s="302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 ht="12" customHeight="1">
      <c r="A82" s="18"/>
      <c r="B82" s="436"/>
      <c r="C82" s="432"/>
      <c r="D82" s="577" t="s">
        <v>91</v>
      </c>
      <c r="E82" s="577"/>
      <c r="F82" s="305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A83" s="18"/>
      <c r="B83" s="406" t="s">
        <v>1</v>
      </c>
      <c r="C83" s="18"/>
      <c r="D83" s="18"/>
      <c r="E83" s="18"/>
      <c r="F83" s="18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  <row r="114" spans="2:20" s="17" customFormat="1">
      <c r="B114" s="21"/>
      <c r="G114" s="125"/>
      <c r="H114" s="111"/>
      <c r="I114" s="111"/>
      <c r="J114" s="111"/>
      <c r="K114" s="111"/>
      <c r="L114" s="111"/>
      <c r="M114" s="111"/>
      <c r="N114" s="119"/>
      <c r="O114" s="119"/>
      <c r="P114" s="119"/>
      <c r="Q114" s="119"/>
      <c r="R114" s="119"/>
      <c r="S114" s="119"/>
      <c r="T114" s="11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E23" sqref="E23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84" t="s">
        <v>66</v>
      </c>
      <c r="B1" s="584"/>
      <c r="C1" s="584"/>
      <c r="D1" s="584"/>
      <c r="E1" s="584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85" t="str">
        <f>+'Ekamut-caxs'!A7:D7</f>
        <v xml:space="preserve">«Երևանի հ.27 մսուր-մանկապարտեզ» ՀՈԱԿ-ի </v>
      </c>
      <c r="B2" s="586"/>
      <c r="C2" s="586"/>
      <c r="D2" s="586"/>
      <c r="E2" s="58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87" t="s">
        <v>147</v>
      </c>
      <c r="B3" s="587"/>
      <c r="C3" s="587"/>
      <c r="D3" s="587"/>
      <c r="E3" s="58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88" t="s">
        <v>236</v>
      </c>
      <c r="B4" s="588"/>
      <c r="C4" s="588"/>
      <c r="D4" s="588"/>
      <c r="E4" s="588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138</v>
      </c>
    </row>
    <row r="6" spans="1:22" s="214" customFormat="1" ht="49.5" customHeight="1">
      <c r="A6" s="210" t="s">
        <v>3</v>
      </c>
      <c r="B6" s="211" t="s">
        <v>148</v>
      </c>
      <c r="C6" s="210" t="s">
        <v>149</v>
      </c>
      <c r="D6" s="210" t="s">
        <v>150</v>
      </c>
      <c r="E6" s="212" t="s">
        <v>151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89" t="s">
        <v>152</v>
      </c>
      <c r="B7" s="590"/>
      <c r="C7" s="590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153</v>
      </c>
      <c r="C8" s="215"/>
      <c r="D8" s="217">
        <f>SUM(D9:D29)</f>
        <v>27.099999999999998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16.5" customHeight="1">
      <c r="A9" s="219">
        <v>1.1000000000000001</v>
      </c>
      <c r="B9" s="220" t="s">
        <v>154</v>
      </c>
      <c r="C9" s="219" t="s">
        <v>155</v>
      </c>
      <c r="D9" s="30"/>
      <c r="E9" s="30"/>
    </row>
    <row r="10" spans="1:22" ht="15" customHeight="1">
      <c r="A10" s="219">
        <v>1.2</v>
      </c>
      <c r="B10" s="220" t="s">
        <v>156</v>
      </c>
      <c r="C10" s="219" t="s">
        <v>157</v>
      </c>
      <c r="D10" s="30"/>
      <c r="E10" s="30"/>
    </row>
    <row r="11" spans="1:22" ht="23.25" customHeight="1">
      <c r="A11" s="219">
        <v>1.3</v>
      </c>
      <c r="B11" s="220" t="s">
        <v>158</v>
      </c>
      <c r="C11" s="219" t="s">
        <v>159</v>
      </c>
      <c r="D11" s="30">
        <v>0.4</v>
      </c>
      <c r="E11" s="30"/>
    </row>
    <row r="12" spans="1:22" ht="27" hidden="1" customHeight="1">
      <c r="A12" s="219">
        <v>1.4</v>
      </c>
      <c r="B12" s="221" t="s">
        <v>160</v>
      </c>
      <c r="C12" s="222" t="s">
        <v>161</v>
      </c>
      <c r="D12" s="30"/>
      <c r="E12" s="30"/>
    </row>
    <row r="13" spans="1:22" ht="27" hidden="1" customHeight="1">
      <c r="A13" s="219">
        <v>1.5</v>
      </c>
      <c r="B13" s="221"/>
      <c r="C13" s="219" t="s">
        <v>162</v>
      </c>
      <c r="D13" s="30"/>
      <c r="E13" s="30"/>
    </row>
    <row r="14" spans="1:22" ht="18" hidden="1" customHeight="1">
      <c r="A14" s="219">
        <v>1.6</v>
      </c>
      <c r="B14" s="220" t="s">
        <v>197</v>
      </c>
      <c r="C14" s="219" t="s">
        <v>163</v>
      </c>
      <c r="D14" s="30"/>
      <c r="E14" s="30"/>
    </row>
    <row r="15" spans="1:22" ht="33.75" hidden="1" customHeight="1">
      <c r="A15" s="219">
        <v>1.7</v>
      </c>
      <c r="B15" s="221"/>
      <c r="C15" s="219" t="s">
        <v>186</v>
      </c>
      <c r="D15" s="30"/>
      <c r="E15" s="30"/>
    </row>
    <row r="16" spans="1:22" ht="22.5" hidden="1" customHeight="1">
      <c r="A16" s="219">
        <v>1.8</v>
      </c>
      <c r="B16" s="221"/>
      <c r="C16" s="223" t="s">
        <v>185</v>
      </c>
      <c r="D16" s="30"/>
      <c r="E16" s="30"/>
    </row>
    <row r="17" spans="1:22" ht="18" hidden="1" customHeight="1">
      <c r="A17" s="219">
        <v>1.9</v>
      </c>
      <c r="B17" s="221"/>
      <c r="C17" s="223"/>
      <c r="D17" s="30"/>
      <c r="E17" s="30"/>
    </row>
    <row r="18" spans="1:22" ht="16.5" hidden="1" customHeight="1">
      <c r="A18" s="224">
        <v>2</v>
      </c>
      <c r="B18" s="221"/>
      <c r="C18" s="223"/>
      <c r="D18" s="30"/>
      <c r="E18" s="30"/>
    </row>
    <row r="19" spans="1:22" ht="15.75" hidden="1" customHeight="1">
      <c r="A19" s="219">
        <v>2.1</v>
      </c>
      <c r="B19" s="221"/>
      <c r="C19" s="223"/>
      <c r="D19" s="30"/>
      <c r="E19" s="30"/>
    </row>
    <row r="20" spans="1:22" ht="15.75" hidden="1" customHeight="1">
      <c r="A20" s="219">
        <v>2.2000000000000002</v>
      </c>
      <c r="B20" s="221"/>
      <c r="C20" s="223"/>
      <c r="D20" s="30"/>
      <c r="E20" s="30"/>
    </row>
    <row r="21" spans="1:22" ht="23.25" hidden="1" customHeight="1">
      <c r="A21" s="219">
        <v>2.2999999999999998</v>
      </c>
      <c r="B21" s="221"/>
      <c r="C21" s="223"/>
      <c r="D21" s="30"/>
      <c r="E21" s="30"/>
    </row>
    <row r="22" spans="1:22" ht="20.25" hidden="1" customHeight="1">
      <c r="A22" s="219">
        <v>2.4</v>
      </c>
      <c r="B22" s="221"/>
      <c r="C22" s="223"/>
      <c r="D22" s="30"/>
      <c r="E22" s="30"/>
    </row>
    <row r="23" spans="1:22" ht="24" customHeight="1">
      <c r="A23" s="219">
        <v>2.1</v>
      </c>
      <c r="B23" s="221" t="s">
        <v>255</v>
      </c>
      <c r="C23" s="219" t="s">
        <v>35</v>
      </c>
      <c r="D23" s="30">
        <v>16</v>
      </c>
      <c r="E23" s="30"/>
    </row>
    <row r="24" spans="1:22" ht="20.25" hidden="1" customHeight="1">
      <c r="A24" s="219">
        <v>2.6</v>
      </c>
      <c r="B24" s="221" t="s">
        <v>255</v>
      </c>
      <c r="C24" s="219" t="s">
        <v>47</v>
      </c>
      <c r="D24" s="30"/>
      <c r="E24" s="30"/>
    </row>
    <row r="25" spans="1:22" ht="23.25" customHeight="1">
      <c r="A25" s="219">
        <v>2.2000000000000002</v>
      </c>
      <c r="B25" s="221" t="s">
        <v>255</v>
      </c>
      <c r="C25" s="219" t="s">
        <v>165</v>
      </c>
      <c r="D25" s="30">
        <v>10.7</v>
      </c>
      <c r="E25" s="30"/>
    </row>
    <row r="26" spans="1:22" ht="27.75" hidden="1" customHeight="1">
      <c r="A26" s="219">
        <v>2.8</v>
      </c>
      <c r="B26" s="221" t="s">
        <v>164</v>
      </c>
      <c r="C26" s="219" t="s">
        <v>166</v>
      </c>
      <c r="D26" s="30"/>
      <c r="E26" s="30"/>
    </row>
    <row r="27" spans="1:22" ht="27" hidden="1" customHeight="1">
      <c r="A27" s="219">
        <v>2.9</v>
      </c>
      <c r="B27" s="220" t="s">
        <v>167</v>
      </c>
      <c r="C27" s="219" t="s">
        <v>168</v>
      </c>
      <c r="D27" s="30"/>
      <c r="E27" s="30"/>
    </row>
    <row r="28" spans="1:22" ht="26.25" hidden="1" customHeight="1">
      <c r="A28" s="225">
        <v>2.1</v>
      </c>
      <c r="B28" s="221" t="s">
        <v>169</v>
      </c>
      <c r="C28" s="219" t="s">
        <v>170</v>
      </c>
      <c r="D28" s="30"/>
      <c r="E28" s="30"/>
    </row>
    <row r="29" spans="1:22" ht="26.25" hidden="1" customHeight="1">
      <c r="A29" s="225">
        <v>2.11</v>
      </c>
      <c r="B29" s="221"/>
      <c r="C29" s="223" t="s">
        <v>171</v>
      </c>
      <c r="D29" s="30"/>
      <c r="E29" s="30"/>
    </row>
    <row r="30" spans="1:22" s="227" customFormat="1" ht="24" customHeight="1">
      <c r="A30" s="215">
        <v>3</v>
      </c>
      <c r="B30" s="226" t="s">
        <v>172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19">
        <v>2.1</v>
      </c>
      <c r="B31" s="221"/>
      <c r="C31" s="219" t="s">
        <v>173</v>
      </c>
      <c r="D31" s="30"/>
      <c r="E31" s="30"/>
    </row>
    <row r="32" spans="1:22" ht="21" hidden="1" customHeight="1">
      <c r="A32" s="219">
        <v>2.2000000000000002</v>
      </c>
      <c r="B32" s="221" t="s">
        <v>174</v>
      </c>
      <c r="C32" s="219" t="s">
        <v>175</v>
      </c>
      <c r="D32" s="30"/>
      <c r="E32" s="30"/>
    </row>
    <row r="33" spans="1:22" ht="26.25" hidden="1" customHeight="1">
      <c r="A33" s="219">
        <v>2.2999999999999998</v>
      </c>
      <c r="B33" s="221" t="s">
        <v>174</v>
      </c>
      <c r="C33" s="219" t="s">
        <v>176</v>
      </c>
      <c r="D33" s="30"/>
      <c r="E33" s="228"/>
    </row>
    <row r="34" spans="1:22" s="233" customFormat="1" ht="21.75" customHeight="1">
      <c r="A34" s="62"/>
      <c r="B34" s="229" t="s">
        <v>68</v>
      </c>
      <c r="C34" s="230"/>
      <c r="D34" s="231">
        <f>D8+D30</f>
        <v>27.099999999999998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24.75" customHeight="1">
      <c r="A35" s="589" t="s">
        <v>177</v>
      </c>
      <c r="B35" s="590"/>
      <c r="C35" s="590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154</v>
      </c>
      <c r="C36" s="219" t="s">
        <v>155</v>
      </c>
      <c r="D36" s="287">
        <v>75.8</v>
      </c>
      <c r="E36" s="30"/>
    </row>
    <row r="37" spans="1:22" ht="21" customHeight="1">
      <c r="A37" s="219">
        <v>1.2</v>
      </c>
      <c r="B37" s="220" t="s">
        <v>156</v>
      </c>
      <c r="C37" s="219" t="s">
        <v>157</v>
      </c>
      <c r="D37" s="287">
        <v>38.200000000000003</v>
      </c>
      <c r="E37" s="30"/>
    </row>
    <row r="38" spans="1:22" ht="21" customHeight="1">
      <c r="A38" s="219">
        <v>1.3</v>
      </c>
      <c r="B38" s="220" t="s">
        <v>158</v>
      </c>
      <c r="C38" s="219" t="s">
        <v>159</v>
      </c>
      <c r="D38" s="30">
        <v>9.8000000000000007</v>
      </c>
      <c r="E38" s="30"/>
    </row>
    <row r="39" spans="1:22" ht="17.25" customHeight="1">
      <c r="A39" s="219">
        <v>1.4</v>
      </c>
      <c r="B39" s="221" t="s">
        <v>160</v>
      </c>
      <c r="C39" s="222" t="s">
        <v>161</v>
      </c>
      <c r="D39" s="30"/>
      <c r="E39" s="30"/>
    </row>
    <row r="40" spans="1:22" ht="19.5" hidden="1" customHeight="1">
      <c r="A40" s="219">
        <v>1.5</v>
      </c>
      <c r="B40" s="221"/>
      <c r="C40" s="219" t="s">
        <v>162</v>
      </c>
      <c r="D40" s="30"/>
      <c r="E40" s="30"/>
    </row>
    <row r="41" spans="1:22" ht="20.25" customHeight="1">
      <c r="A41" s="219">
        <v>1.5</v>
      </c>
      <c r="B41" s="220" t="s">
        <v>197</v>
      </c>
      <c r="C41" s="219" t="s">
        <v>163</v>
      </c>
      <c r="D41" s="30">
        <v>8</v>
      </c>
      <c r="E41" s="30"/>
    </row>
    <row r="42" spans="1:22" ht="33.75" hidden="1" customHeight="1">
      <c r="A42" s="219">
        <v>1.7</v>
      </c>
      <c r="B42" s="221"/>
      <c r="C42" s="219" t="s">
        <v>186</v>
      </c>
      <c r="D42" s="30"/>
      <c r="E42" s="30"/>
    </row>
    <row r="43" spans="1:22" ht="23.25" hidden="1" customHeight="1">
      <c r="A43" s="219">
        <v>1.8</v>
      </c>
      <c r="B43" s="221"/>
      <c r="C43" s="223" t="s">
        <v>185</v>
      </c>
      <c r="D43" s="30"/>
      <c r="E43" s="30"/>
    </row>
    <row r="44" spans="1:22" ht="23.25" hidden="1" customHeight="1">
      <c r="A44" s="219">
        <v>1.9</v>
      </c>
      <c r="B44" s="221"/>
      <c r="C44" s="223"/>
      <c r="D44" s="30"/>
      <c r="E44" s="30"/>
    </row>
    <row r="45" spans="1:22" ht="23.25" hidden="1" customHeight="1">
      <c r="A45" s="224">
        <v>2</v>
      </c>
      <c r="B45" s="221"/>
      <c r="C45" s="223"/>
      <c r="D45" s="30"/>
      <c r="E45" s="30"/>
    </row>
    <row r="46" spans="1:22" ht="23.25" hidden="1" customHeight="1">
      <c r="A46" s="219">
        <v>2.1</v>
      </c>
      <c r="B46" s="221"/>
      <c r="C46" s="223"/>
      <c r="D46" s="30"/>
      <c r="E46" s="30"/>
    </row>
    <row r="47" spans="1:22" ht="21" hidden="1" customHeight="1">
      <c r="A47" s="219">
        <v>2.2000000000000002</v>
      </c>
      <c r="B47" s="221" t="s">
        <v>164</v>
      </c>
      <c r="C47" s="219" t="s">
        <v>35</v>
      </c>
      <c r="D47" s="30"/>
      <c r="E47" s="30"/>
    </row>
    <row r="48" spans="1:22" ht="21" hidden="1" customHeight="1">
      <c r="A48" s="219">
        <v>2.2999999999999998</v>
      </c>
      <c r="B48" s="221" t="s">
        <v>164</v>
      </c>
      <c r="C48" s="219" t="s">
        <v>47</v>
      </c>
      <c r="D48" s="30"/>
      <c r="E48" s="30"/>
    </row>
    <row r="49" spans="1:22" ht="21" customHeight="1">
      <c r="A49" s="219">
        <v>2.1</v>
      </c>
      <c r="B49" s="221" t="s">
        <v>255</v>
      </c>
      <c r="C49" s="219" t="s">
        <v>165</v>
      </c>
      <c r="D49" s="30">
        <v>4.5999999999999996</v>
      </c>
      <c r="E49" s="30"/>
    </row>
    <row r="50" spans="1:22" ht="21.75" customHeight="1">
      <c r="A50" s="219">
        <v>2.2000000000000002</v>
      </c>
      <c r="B50" s="221" t="s">
        <v>255</v>
      </c>
      <c r="C50" s="219" t="s">
        <v>166</v>
      </c>
      <c r="D50" s="30">
        <v>1</v>
      </c>
      <c r="E50" s="30"/>
    </row>
    <row r="51" spans="1:22" ht="21.75" hidden="1" customHeight="1">
      <c r="A51" s="219">
        <v>2.6</v>
      </c>
      <c r="B51" s="221" t="s">
        <v>255</v>
      </c>
      <c r="C51" s="219" t="s">
        <v>168</v>
      </c>
      <c r="D51" s="30"/>
      <c r="E51" s="30"/>
    </row>
    <row r="52" spans="1:22" ht="24" customHeight="1">
      <c r="A52" s="219">
        <v>2.2999999999999998</v>
      </c>
      <c r="B52" s="221" t="s">
        <v>255</v>
      </c>
      <c r="C52" s="219" t="s">
        <v>170</v>
      </c>
      <c r="D52" s="30">
        <v>0.2</v>
      </c>
      <c r="E52" s="30"/>
    </row>
    <row r="53" spans="1:22" ht="21.75" customHeight="1">
      <c r="A53" s="219">
        <v>2.4</v>
      </c>
      <c r="B53" s="221"/>
      <c r="C53" s="223" t="s">
        <v>171</v>
      </c>
      <c r="D53" s="30">
        <v>3</v>
      </c>
      <c r="E53" s="30"/>
    </row>
    <row r="54" spans="1:22" s="208" customFormat="1" ht="27.75" customHeight="1">
      <c r="A54" s="219"/>
      <c r="B54" s="216" t="s">
        <v>178</v>
      </c>
      <c r="C54" s="29"/>
      <c r="D54" s="217">
        <f>SUM(D55:D58)</f>
        <v>542.70000000000005</v>
      </c>
      <c r="E54" s="30"/>
      <c r="F54" s="299">
        <f>SUM(D36:D53)</f>
        <v>140.6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184</v>
      </c>
      <c r="D55" s="288">
        <v>542.70000000000005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19">
        <v>1.2</v>
      </c>
      <c r="B56" s="234"/>
      <c r="C56" s="219" t="s">
        <v>173</v>
      </c>
      <c r="D56" s="30"/>
      <c r="E56" s="219"/>
    </row>
    <row r="57" spans="1:22" ht="24.75" hidden="1" customHeight="1">
      <c r="A57" s="219">
        <v>1.3</v>
      </c>
      <c r="B57" s="221" t="s">
        <v>169</v>
      </c>
      <c r="C57" s="219" t="s">
        <v>175</v>
      </c>
      <c r="D57" s="30"/>
      <c r="E57" s="30"/>
    </row>
    <row r="58" spans="1:22" ht="24.75" hidden="1" customHeight="1">
      <c r="A58" s="219">
        <v>1.4</v>
      </c>
      <c r="B58" s="221" t="s">
        <v>169</v>
      </c>
      <c r="C58" s="219" t="s">
        <v>176</v>
      </c>
      <c r="D58" s="30"/>
      <c r="E58" s="30"/>
    </row>
    <row r="59" spans="1:22" s="201" customFormat="1" ht="29.25" customHeight="1">
      <c r="A59" s="235"/>
      <c r="B59" s="229" t="s">
        <v>68</v>
      </c>
      <c r="C59" s="236"/>
      <c r="D59" s="237">
        <f>SUM(D36:D54)</f>
        <v>683.30000000000007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28.5" customHeight="1">
      <c r="A61" s="207"/>
      <c r="B61" s="208"/>
      <c r="C61" s="239" t="s">
        <v>179</v>
      </c>
    </row>
    <row r="62" spans="1:22" ht="59.25" customHeight="1">
      <c r="A62" s="240">
        <v>1</v>
      </c>
      <c r="B62" s="241" t="s">
        <v>235</v>
      </c>
      <c r="C62" s="237">
        <f>+'Dramakan hosqer'!F12</f>
        <v>1182.1000000000131</v>
      </c>
      <c r="D62" s="579" t="s">
        <v>180</v>
      </c>
      <c r="E62" s="580"/>
    </row>
    <row r="63" spans="1:22" ht="20.25" customHeight="1">
      <c r="A63" s="207"/>
      <c r="B63" s="208"/>
      <c r="C63" s="208"/>
    </row>
    <row r="64" spans="1:22" s="171" customFormat="1" ht="25.5" customHeight="1">
      <c r="A64" s="242"/>
      <c r="B64" s="437" t="s">
        <v>2</v>
      </c>
      <c r="C64" s="438"/>
      <c r="D64" s="581" t="str">
        <f>+'Ekamut-caxs'!D68</f>
        <v>Գ,Վարդանյան</v>
      </c>
      <c r="E64" s="58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39"/>
      <c r="C65" s="440"/>
      <c r="D65" s="582" t="s">
        <v>91</v>
      </c>
      <c r="E65" s="58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37" t="s">
        <v>6</v>
      </c>
      <c r="C66" s="438"/>
      <c r="D66" s="581" t="str">
        <f>+'Ekamut-caxs'!D70</f>
        <v>Հ,Սահակյան</v>
      </c>
      <c r="E66" s="58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83" t="s">
        <v>91</v>
      </c>
      <c r="E67" s="58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4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BreakPreview" topLeftCell="A4" zoomScaleSheetLayoutView="100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4.42578125" style="17" customWidth="1"/>
    <col min="9" max="9" width="15.28515625" style="17" customWidth="1"/>
    <col min="10" max="10" width="13.28515625" style="17" customWidth="1"/>
    <col min="11" max="11" width="14.5703125" style="17" customWidth="1"/>
    <col min="12" max="12" width="18.42578125" style="17" customWidth="1"/>
    <col min="13" max="13" width="9.140625" style="17"/>
    <col min="14" max="14" width="9.7109375" style="17" customWidth="1"/>
    <col min="15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7" t="s">
        <v>66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</row>
    <row r="2" spans="1:15" s="19" customFormat="1" ht="25.5" customHeight="1">
      <c r="A2" s="567" t="str">
        <f>+'Ekamut-caxs'!A7</f>
        <v xml:space="preserve">«Երևանի հ.27 մսուր-մանկապարտեզ»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</row>
    <row r="3" spans="1:15" ht="25.5" customHeight="1">
      <c r="A3" s="601" t="s">
        <v>234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380"/>
      <c r="N3" s="380"/>
      <c r="O3" s="380"/>
    </row>
    <row r="4" spans="1:15" ht="21" customHeight="1">
      <c r="L4" s="418" t="s">
        <v>0</v>
      </c>
    </row>
    <row r="5" spans="1:15" ht="23.45" customHeight="1">
      <c r="A5" s="600" t="s">
        <v>144</v>
      </c>
      <c r="B5" s="600" t="s">
        <v>67</v>
      </c>
      <c r="C5" s="598" t="s">
        <v>215</v>
      </c>
      <c r="D5" s="598"/>
      <c r="E5" s="598"/>
      <c r="F5" s="598"/>
      <c r="G5" s="598"/>
      <c r="H5" s="598"/>
      <c r="I5" s="598"/>
      <c r="J5" s="598"/>
      <c r="K5" s="598"/>
      <c r="L5" s="599" t="s">
        <v>146</v>
      </c>
    </row>
    <row r="6" spans="1:15" ht="79.5" customHeight="1">
      <c r="A6" s="600"/>
      <c r="B6" s="600"/>
      <c r="C6" s="360" t="s">
        <v>208</v>
      </c>
      <c r="D6" s="360" t="s">
        <v>217</v>
      </c>
      <c r="E6" s="360" t="s">
        <v>218</v>
      </c>
      <c r="F6" s="306" t="s">
        <v>145</v>
      </c>
      <c r="G6" s="306" t="s">
        <v>194</v>
      </c>
      <c r="H6" s="306" t="s">
        <v>193</v>
      </c>
      <c r="I6" s="306" t="s">
        <v>116</v>
      </c>
      <c r="J6" s="306" t="s">
        <v>182</v>
      </c>
      <c r="K6" s="26"/>
      <c r="L6" s="599"/>
    </row>
    <row r="7" spans="1:15" ht="27.75" customHeight="1">
      <c r="A7" s="306">
        <v>1</v>
      </c>
      <c r="B7" s="365" t="s">
        <v>195</v>
      </c>
      <c r="C7" s="366">
        <v>28608.959999999999</v>
      </c>
      <c r="D7" s="366">
        <v>0</v>
      </c>
      <c r="E7" s="366">
        <v>0</v>
      </c>
      <c r="F7" s="366">
        <v>747.1</v>
      </c>
      <c r="G7" s="366">
        <v>1441.98</v>
      </c>
      <c r="H7" s="366">
        <v>143</v>
      </c>
      <c r="I7" s="366"/>
      <c r="J7" s="366"/>
      <c r="K7" s="366"/>
      <c r="L7" s="367">
        <f>ROUND(SUM(C7:K7),1)</f>
        <v>30941</v>
      </c>
    </row>
    <row r="8" spans="1:15" ht="35.25" customHeight="1">
      <c r="A8" s="306">
        <v>2</v>
      </c>
      <c r="B8" s="417" t="s">
        <v>88</v>
      </c>
      <c r="C8" s="366"/>
      <c r="D8" s="307" t="s">
        <v>187</v>
      </c>
      <c r="E8" s="307" t="s">
        <v>187</v>
      </c>
      <c r="F8" s="307" t="s">
        <v>187</v>
      </c>
      <c r="G8" s="307" t="s">
        <v>187</v>
      </c>
      <c r="H8" s="307" t="s">
        <v>187</v>
      </c>
      <c r="I8" s="307" t="s">
        <v>187</v>
      </c>
      <c r="J8" s="307" t="s">
        <v>187</v>
      </c>
      <c r="K8" s="307" t="s">
        <v>187</v>
      </c>
      <c r="L8" s="367">
        <f>ROUND(SUM(C8:K8),1)</f>
        <v>0</v>
      </c>
    </row>
    <row r="9" spans="1:15" s="308" customFormat="1" ht="34.5" customHeight="1">
      <c r="A9" s="368"/>
      <c r="B9" s="369" t="s">
        <v>68</v>
      </c>
      <c r="C9" s="366" t="s">
        <v>187</v>
      </c>
      <c r="D9" s="307" t="s">
        <v>187</v>
      </c>
      <c r="E9" s="307" t="s">
        <v>187</v>
      </c>
      <c r="F9" s="307" t="s">
        <v>187</v>
      </c>
      <c r="G9" s="307" t="s">
        <v>187</v>
      </c>
      <c r="H9" s="307" t="s">
        <v>187</v>
      </c>
      <c r="I9" s="307" t="s">
        <v>187</v>
      </c>
      <c r="J9" s="307" t="s">
        <v>187</v>
      </c>
      <c r="K9" s="307" t="s">
        <v>187</v>
      </c>
      <c r="L9" s="370">
        <f>ROUND(SUM(L7:L8),1)</f>
        <v>30941</v>
      </c>
    </row>
    <row r="10" spans="1:15" s="308" customFormat="1" ht="34.5" customHeight="1">
      <c r="A10" s="309"/>
      <c r="B10" s="310">
        <v>2384.08</v>
      </c>
      <c r="C10" s="311">
        <f>+B10*12</f>
        <v>28608.959999999999</v>
      </c>
      <c r="D10" s="312"/>
      <c r="E10" s="312"/>
      <c r="F10" s="312"/>
      <c r="G10" s="313"/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2">
        <v>524.70000000000005</v>
      </c>
      <c r="H11" s="152"/>
      <c r="I11" s="318"/>
      <c r="J11" s="593"/>
      <c r="K11" s="593"/>
      <c r="L11" s="321"/>
    </row>
    <row r="12" spans="1:15" s="309" customFormat="1" ht="69" customHeight="1">
      <c r="B12" s="594" t="s">
        <v>212</v>
      </c>
      <c r="C12" s="595"/>
      <c r="F12" s="318"/>
      <c r="G12" s="318"/>
      <c r="H12" s="594" t="s">
        <v>213</v>
      </c>
      <c r="I12" s="595"/>
      <c r="J12" s="318"/>
      <c r="K12" s="318"/>
      <c r="L12" s="318"/>
    </row>
    <row r="13" spans="1:15" s="309" customFormat="1" ht="48" customHeight="1">
      <c r="B13" s="377" t="s">
        <v>183</v>
      </c>
      <c r="C13" s="378" t="s">
        <v>219</v>
      </c>
      <c r="F13" s="322"/>
      <c r="G13" s="322"/>
      <c r="H13" s="377" t="s">
        <v>183</v>
      </c>
      <c r="I13" s="378" t="s">
        <v>221</v>
      </c>
      <c r="J13" s="322"/>
      <c r="K13" s="322"/>
      <c r="L13" s="323"/>
    </row>
    <row r="14" spans="1:15" s="324" customFormat="1" ht="39.75" customHeight="1">
      <c r="B14" s="413">
        <v>104400</v>
      </c>
      <c r="C14" s="414">
        <v>326.2</v>
      </c>
      <c r="D14" s="415"/>
      <c r="G14" s="379"/>
      <c r="H14" s="413">
        <v>104400</v>
      </c>
      <c r="I14" s="416">
        <v>747.1</v>
      </c>
      <c r="J14" s="325"/>
      <c r="L14" s="326"/>
      <c r="N14" s="325">
        <f>12*2384</f>
        <v>28608</v>
      </c>
      <c r="O14" s="309">
        <f>107.1+104.4+313.2</f>
        <v>524.70000000000005</v>
      </c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332" customFormat="1" ht="24" customHeight="1">
      <c r="A16" s="331"/>
      <c r="B16" s="441" t="s">
        <v>2</v>
      </c>
      <c r="C16" s="442"/>
      <c r="D16" s="443"/>
      <c r="E16" s="444"/>
      <c r="F16" s="444"/>
      <c r="G16" s="596" t="str">
        <f>+'Ekamut-caxs'!D68</f>
        <v>Գ,Վարդանյան</v>
      </c>
      <c r="H16" s="596"/>
      <c r="I16" s="596"/>
      <c r="J16" s="333"/>
      <c r="K16" s="331"/>
      <c r="L16" s="331"/>
    </row>
    <row r="17" spans="2:10" s="334" customFormat="1" ht="25.5" customHeight="1">
      <c r="B17" s="445"/>
      <c r="C17" s="446"/>
      <c r="D17" s="447" t="s">
        <v>90</v>
      </c>
      <c r="E17" s="448"/>
      <c r="F17" s="449"/>
      <c r="G17" s="592" t="s">
        <v>91</v>
      </c>
      <c r="H17" s="592"/>
      <c r="I17" s="592"/>
      <c r="J17" s="335"/>
    </row>
    <row r="18" spans="2:10" s="332" customFormat="1" ht="24" customHeight="1">
      <c r="B18" s="450" t="s">
        <v>6</v>
      </c>
      <c r="C18" s="442"/>
      <c r="D18" s="451"/>
      <c r="E18" s="452"/>
      <c r="F18" s="452"/>
      <c r="G18" s="591" t="str">
        <f>+'Ekamut-caxs'!D70</f>
        <v>Հ,Սահակյան</v>
      </c>
      <c r="H18" s="591"/>
      <c r="I18" s="591"/>
      <c r="J18" s="336"/>
    </row>
    <row r="19" spans="2:10" s="334" customFormat="1" ht="24" customHeight="1">
      <c r="B19" s="446"/>
      <c r="C19" s="446"/>
      <c r="D19" s="447" t="s">
        <v>90</v>
      </c>
      <c r="E19" s="448"/>
      <c r="F19" s="449"/>
      <c r="G19" s="592" t="s">
        <v>91</v>
      </c>
      <c r="H19" s="592"/>
      <c r="I19" s="592"/>
      <c r="J19" s="335"/>
    </row>
    <row r="20" spans="2:10" s="337" customFormat="1" ht="16.5">
      <c r="C20" s="338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8:I18"/>
    <mergeCell ref="G19:I19"/>
    <mergeCell ref="J11:K11"/>
    <mergeCell ref="H12:I12"/>
    <mergeCell ref="G16:I16"/>
    <mergeCell ref="G17:I17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7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606" t="s">
        <v>66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</row>
    <row r="2" spans="1:14" s="135" customFormat="1" ht="21.75" customHeight="1">
      <c r="A2" s="607" t="str">
        <f>+'Ekamut-caxs'!A7:D7</f>
        <v xml:space="preserve">«Երևանի հ.27 մսուր-մանկապարտեզ» ՀՈԱԿ-ի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</row>
    <row r="3" spans="1:14" s="135" customFormat="1" ht="21" customHeight="1">
      <c r="A3" s="607" t="s">
        <v>92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</row>
    <row r="4" spans="1:14" ht="21" customHeight="1" thickBot="1"/>
    <row r="5" spans="1:14" s="140" customFormat="1" ht="24.75" customHeight="1">
      <c r="A5" s="608" t="s">
        <v>113</v>
      </c>
      <c r="B5" s="610" t="s">
        <v>93</v>
      </c>
      <c r="C5" s="612" t="s">
        <v>94</v>
      </c>
      <c r="D5" s="612"/>
      <c r="E5" s="612"/>
      <c r="F5" s="612"/>
      <c r="G5" s="612" t="s">
        <v>95</v>
      </c>
      <c r="H5" s="612"/>
      <c r="I5" s="612"/>
      <c r="J5" s="612"/>
      <c r="K5" s="612" t="s">
        <v>135</v>
      </c>
      <c r="L5" s="612"/>
      <c r="M5" s="612"/>
      <c r="N5" s="612"/>
    </row>
    <row r="6" spans="1:14" s="141" customFormat="1" ht="51" customHeight="1">
      <c r="A6" s="609"/>
      <c r="B6" s="611"/>
      <c r="C6" s="412" t="s">
        <v>229</v>
      </c>
      <c r="D6" s="412" t="s">
        <v>201</v>
      </c>
      <c r="E6" s="412" t="s">
        <v>230</v>
      </c>
      <c r="F6" s="412" t="s">
        <v>231</v>
      </c>
      <c r="G6" s="412" t="s">
        <v>232</v>
      </c>
      <c r="H6" s="412" t="s">
        <v>201</v>
      </c>
      <c r="I6" s="412" t="s">
        <v>233</v>
      </c>
      <c r="J6" s="412" t="s">
        <v>231</v>
      </c>
      <c r="K6" s="412" t="s">
        <v>229</v>
      </c>
      <c r="L6" s="412" t="s">
        <v>201</v>
      </c>
      <c r="M6" s="412" t="s">
        <v>230</v>
      </c>
      <c r="N6" s="412" t="s">
        <v>231</v>
      </c>
    </row>
    <row r="7" spans="1:14" ht="19.5" customHeight="1">
      <c r="A7" s="137">
        <v>1</v>
      </c>
      <c r="B7" s="191" t="s">
        <v>96</v>
      </c>
      <c r="C7" s="344">
        <v>839</v>
      </c>
      <c r="D7" s="344">
        <v>116621</v>
      </c>
      <c r="E7" s="345">
        <f>+C7</f>
        <v>839</v>
      </c>
      <c r="F7" s="346">
        <f>+E7*143.7</f>
        <v>120564.29999999999</v>
      </c>
      <c r="G7" s="344">
        <v>730</v>
      </c>
      <c r="H7" s="344">
        <v>34025</v>
      </c>
      <c r="I7" s="345">
        <f>+G7</f>
        <v>730</v>
      </c>
      <c r="J7" s="344">
        <f>+I7*53.48</f>
        <v>39040.399999999994</v>
      </c>
      <c r="K7" s="344">
        <v>33</v>
      </c>
      <c r="L7" s="536">
        <v>6223</v>
      </c>
      <c r="M7" s="344">
        <f>+K7</f>
        <v>33</v>
      </c>
      <c r="N7" s="346">
        <f>+M7*200.47</f>
        <v>6615.51</v>
      </c>
    </row>
    <row r="8" spans="1:14" ht="19.5" customHeight="1">
      <c r="A8" s="137">
        <v>2</v>
      </c>
      <c r="B8" s="191" t="s">
        <v>97</v>
      </c>
      <c r="C8" s="344">
        <v>574</v>
      </c>
      <c r="D8" s="344">
        <v>79786</v>
      </c>
      <c r="E8" s="345">
        <f t="shared" ref="E8:E18" si="0">+C8</f>
        <v>574</v>
      </c>
      <c r="F8" s="346">
        <f t="shared" ref="F8:F18" si="1">+E8*143.7</f>
        <v>82483.799999999988</v>
      </c>
      <c r="G8" s="344">
        <v>710</v>
      </c>
      <c r="H8" s="344">
        <v>37171</v>
      </c>
      <c r="I8" s="345">
        <f t="shared" ref="I8:I18" si="2">+G8</f>
        <v>710</v>
      </c>
      <c r="J8" s="344">
        <f t="shared" ref="J8:J18" si="3">+I8*53.48</f>
        <v>37970.799999999996</v>
      </c>
      <c r="K8" s="344">
        <v>44</v>
      </c>
      <c r="L8" s="536">
        <v>8821</v>
      </c>
      <c r="M8" s="344">
        <f t="shared" ref="M8:M18" si="4">+K8</f>
        <v>44</v>
      </c>
      <c r="N8" s="346">
        <f t="shared" ref="N8:N18" si="5">+M8*200.47</f>
        <v>8820.68</v>
      </c>
    </row>
    <row r="9" spans="1:14" ht="19.5" customHeight="1">
      <c r="A9" s="137">
        <v>3</v>
      </c>
      <c r="B9" s="191" t="s">
        <v>98</v>
      </c>
      <c r="C9" s="344">
        <v>576</v>
      </c>
      <c r="D9" s="344">
        <v>80064</v>
      </c>
      <c r="E9" s="345">
        <f t="shared" si="0"/>
        <v>576</v>
      </c>
      <c r="F9" s="346">
        <f t="shared" si="1"/>
        <v>82771.199999999997</v>
      </c>
      <c r="G9" s="344">
        <v>810</v>
      </c>
      <c r="H9" s="344">
        <v>42519</v>
      </c>
      <c r="I9" s="345">
        <f>+G9</f>
        <v>810</v>
      </c>
      <c r="J9" s="344">
        <f t="shared" si="3"/>
        <v>43318.799999999996</v>
      </c>
      <c r="K9" s="344">
        <v>49</v>
      </c>
      <c r="L9" s="536">
        <v>9823</v>
      </c>
      <c r="M9" s="344">
        <f t="shared" si="4"/>
        <v>49</v>
      </c>
      <c r="N9" s="346">
        <f t="shared" si="5"/>
        <v>9823.0300000000007</v>
      </c>
    </row>
    <row r="10" spans="1:14" ht="19.5" customHeight="1">
      <c r="A10" s="137">
        <v>4</v>
      </c>
      <c r="B10" s="191" t="s">
        <v>99</v>
      </c>
      <c r="C10" s="344">
        <v>126</v>
      </c>
      <c r="D10" s="344">
        <v>18106.2</v>
      </c>
      <c r="E10" s="345">
        <f t="shared" si="0"/>
        <v>126</v>
      </c>
      <c r="F10" s="346">
        <f t="shared" si="1"/>
        <v>18106.199999999997</v>
      </c>
      <c r="G10" s="344">
        <v>770</v>
      </c>
      <c r="H10" s="344">
        <v>40480</v>
      </c>
      <c r="I10" s="345">
        <f t="shared" si="2"/>
        <v>770</v>
      </c>
      <c r="J10" s="344">
        <f t="shared" si="3"/>
        <v>41179.599999999999</v>
      </c>
      <c r="K10" s="344">
        <v>50</v>
      </c>
      <c r="L10" s="536">
        <v>10024</v>
      </c>
      <c r="M10" s="344">
        <f t="shared" si="4"/>
        <v>50</v>
      </c>
      <c r="N10" s="346">
        <f t="shared" si="5"/>
        <v>10023.5</v>
      </c>
    </row>
    <row r="11" spans="1:14" ht="19.5" customHeight="1">
      <c r="A11" s="137">
        <v>5</v>
      </c>
      <c r="B11" s="191" t="s">
        <v>100</v>
      </c>
      <c r="C11" s="344">
        <v>135</v>
      </c>
      <c r="D11" s="344">
        <v>19399.5</v>
      </c>
      <c r="E11" s="345">
        <f t="shared" si="0"/>
        <v>135</v>
      </c>
      <c r="F11" s="346">
        <f t="shared" si="1"/>
        <v>19399.5</v>
      </c>
      <c r="G11" s="344">
        <v>730</v>
      </c>
      <c r="H11" s="344">
        <v>38240</v>
      </c>
      <c r="I11" s="345">
        <f t="shared" si="2"/>
        <v>730</v>
      </c>
      <c r="J11" s="344">
        <f t="shared" si="3"/>
        <v>39040.399999999994</v>
      </c>
      <c r="K11" s="344">
        <v>48</v>
      </c>
      <c r="L11" s="536">
        <v>9623</v>
      </c>
      <c r="M11" s="344">
        <f t="shared" si="4"/>
        <v>48</v>
      </c>
      <c r="N11" s="346">
        <f t="shared" si="5"/>
        <v>9622.56</v>
      </c>
    </row>
    <row r="12" spans="1:14" ht="19.5" customHeight="1">
      <c r="A12" s="137">
        <v>6</v>
      </c>
      <c r="B12" s="191" t="s">
        <v>101</v>
      </c>
      <c r="C12" s="344">
        <v>136</v>
      </c>
      <c r="D12" s="344">
        <v>19543.2</v>
      </c>
      <c r="E12" s="345">
        <f t="shared" si="0"/>
        <v>136</v>
      </c>
      <c r="F12" s="346">
        <f t="shared" si="1"/>
        <v>19543.199999999997</v>
      </c>
      <c r="G12" s="344">
        <v>720</v>
      </c>
      <c r="H12" s="344">
        <v>37806</v>
      </c>
      <c r="I12" s="345">
        <f t="shared" si="2"/>
        <v>720</v>
      </c>
      <c r="J12" s="344">
        <f t="shared" si="3"/>
        <v>38505.599999999999</v>
      </c>
      <c r="K12" s="344">
        <v>56</v>
      </c>
      <c r="L12" s="536">
        <v>11226</v>
      </c>
      <c r="M12" s="344">
        <f t="shared" si="4"/>
        <v>56</v>
      </c>
      <c r="N12" s="346">
        <f t="shared" si="5"/>
        <v>11226.32</v>
      </c>
    </row>
    <row r="13" spans="1:14" ht="19.5" customHeight="1">
      <c r="A13" s="137">
        <v>7</v>
      </c>
      <c r="B13" s="191" t="s">
        <v>102</v>
      </c>
      <c r="C13" s="344">
        <v>90</v>
      </c>
      <c r="D13" s="344">
        <v>12933</v>
      </c>
      <c r="E13" s="345">
        <f t="shared" si="0"/>
        <v>90</v>
      </c>
      <c r="F13" s="346">
        <f t="shared" si="1"/>
        <v>12932.999999999998</v>
      </c>
      <c r="G13" s="344">
        <v>690</v>
      </c>
      <c r="H13" s="344">
        <v>36001</v>
      </c>
      <c r="I13" s="345">
        <f t="shared" si="2"/>
        <v>690</v>
      </c>
      <c r="J13" s="344">
        <f t="shared" si="3"/>
        <v>36901.199999999997</v>
      </c>
      <c r="K13" s="344">
        <v>50</v>
      </c>
      <c r="L13" s="536">
        <v>10024</v>
      </c>
      <c r="M13" s="344">
        <f t="shared" si="4"/>
        <v>50</v>
      </c>
      <c r="N13" s="346">
        <f t="shared" si="5"/>
        <v>10023.5</v>
      </c>
    </row>
    <row r="14" spans="1:14" ht="19.5" customHeight="1">
      <c r="A14" s="137">
        <v>8</v>
      </c>
      <c r="B14" s="192" t="s">
        <v>103</v>
      </c>
      <c r="C14" s="344">
        <v>96</v>
      </c>
      <c r="D14" s="344">
        <v>13795.2</v>
      </c>
      <c r="E14" s="345">
        <f t="shared" si="0"/>
        <v>96</v>
      </c>
      <c r="F14" s="346">
        <f t="shared" si="1"/>
        <v>13795.199999999999</v>
      </c>
      <c r="G14" s="344">
        <v>790</v>
      </c>
      <c r="H14" s="344">
        <v>41349</v>
      </c>
      <c r="I14" s="345">
        <f t="shared" si="2"/>
        <v>790</v>
      </c>
      <c r="J14" s="344">
        <f t="shared" si="3"/>
        <v>42249.2</v>
      </c>
      <c r="K14" s="344">
        <v>39</v>
      </c>
      <c r="L14" s="536">
        <v>7818</v>
      </c>
      <c r="M14" s="344">
        <f t="shared" si="4"/>
        <v>39</v>
      </c>
      <c r="N14" s="346">
        <f t="shared" si="5"/>
        <v>7818.33</v>
      </c>
    </row>
    <row r="15" spans="1:14" ht="19.5" customHeight="1">
      <c r="A15" s="137">
        <v>9</v>
      </c>
      <c r="B15" s="192" t="s">
        <v>104</v>
      </c>
      <c r="C15" s="344">
        <v>122</v>
      </c>
      <c r="D15" s="344">
        <v>17531.400000000001</v>
      </c>
      <c r="E15" s="345">
        <f t="shared" si="0"/>
        <v>122</v>
      </c>
      <c r="F15" s="346">
        <f t="shared" si="1"/>
        <v>17531.399999999998</v>
      </c>
      <c r="G15" s="344">
        <v>760</v>
      </c>
      <c r="H15" s="344">
        <v>39845</v>
      </c>
      <c r="I15" s="345">
        <f t="shared" si="2"/>
        <v>760</v>
      </c>
      <c r="J15" s="344">
        <f t="shared" si="3"/>
        <v>40644.799999999996</v>
      </c>
      <c r="K15" s="344">
        <v>47</v>
      </c>
      <c r="L15" s="536">
        <v>9422</v>
      </c>
      <c r="M15" s="344">
        <f t="shared" si="4"/>
        <v>47</v>
      </c>
      <c r="N15" s="346">
        <f t="shared" si="5"/>
        <v>9422.09</v>
      </c>
    </row>
    <row r="16" spans="1:14" ht="19.5" customHeight="1">
      <c r="A16" s="137">
        <v>10</v>
      </c>
      <c r="B16" s="192" t="s">
        <v>105</v>
      </c>
      <c r="C16" s="344">
        <v>153</v>
      </c>
      <c r="D16" s="344">
        <v>21986.1</v>
      </c>
      <c r="E16" s="345">
        <f t="shared" si="0"/>
        <v>153</v>
      </c>
      <c r="F16" s="346">
        <f t="shared" si="1"/>
        <v>21986.1</v>
      </c>
      <c r="G16" s="344">
        <v>810</v>
      </c>
      <c r="H16" s="344">
        <v>42519</v>
      </c>
      <c r="I16" s="345">
        <f t="shared" si="2"/>
        <v>810</v>
      </c>
      <c r="J16" s="344">
        <f t="shared" si="3"/>
        <v>43318.799999999996</v>
      </c>
      <c r="K16" s="344">
        <v>67</v>
      </c>
      <c r="L16" s="537">
        <v>13431</v>
      </c>
      <c r="M16" s="344">
        <f t="shared" si="4"/>
        <v>67</v>
      </c>
      <c r="N16" s="346">
        <f t="shared" si="5"/>
        <v>13431.49</v>
      </c>
    </row>
    <row r="17" spans="1:14" ht="19.5" customHeight="1">
      <c r="A17" s="137">
        <v>11</v>
      </c>
      <c r="B17" s="192" t="s">
        <v>106</v>
      </c>
      <c r="C17" s="344">
        <v>372</v>
      </c>
      <c r="D17" s="344">
        <v>53456.4</v>
      </c>
      <c r="E17" s="345">
        <f t="shared" si="0"/>
        <v>372</v>
      </c>
      <c r="F17" s="346">
        <f t="shared" si="1"/>
        <v>53456.399999999994</v>
      </c>
      <c r="G17" s="344">
        <v>870</v>
      </c>
      <c r="H17" s="344">
        <v>45328</v>
      </c>
      <c r="I17" s="345">
        <f t="shared" si="2"/>
        <v>870</v>
      </c>
      <c r="J17" s="344">
        <f t="shared" si="3"/>
        <v>46527.6</v>
      </c>
      <c r="K17" s="344">
        <v>24</v>
      </c>
      <c r="L17" s="537">
        <v>4811</v>
      </c>
      <c r="M17" s="344">
        <f t="shared" si="4"/>
        <v>24</v>
      </c>
      <c r="N17" s="346">
        <f t="shared" si="5"/>
        <v>4811.28</v>
      </c>
    </row>
    <row r="18" spans="1:14" ht="19.5" customHeight="1">
      <c r="A18" s="137">
        <v>12</v>
      </c>
      <c r="B18" s="192" t="s">
        <v>107</v>
      </c>
      <c r="C18" s="344">
        <v>522</v>
      </c>
      <c r="D18" s="344">
        <v>75011.399999999994</v>
      </c>
      <c r="E18" s="345">
        <f t="shared" si="0"/>
        <v>522</v>
      </c>
      <c r="F18" s="346">
        <f t="shared" si="1"/>
        <v>75011.399999999994</v>
      </c>
      <c r="G18" s="344">
        <v>730</v>
      </c>
      <c r="H18" s="344">
        <v>38240</v>
      </c>
      <c r="I18" s="345">
        <f t="shared" si="2"/>
        <v>730</v>
      </c>
      <c r="J18" s="344">
        <f t="shared" si="3"/>
        <v>39040.399999999994</v>
      </c>
      <c r="K18" s="344">
        <v>49</v>
      </c>
      <c r="L18" s="537">
        <v>9823</v>
      </c>
      <c r="M18" s="344">
        <f t="shared" si="4"/>
        <v>49</v>
      </c>
      <c r="N18" s="346">
        <f t="shared" si="5"/>
        <v>9823.0300000000007</v>
      </c>
    </row>
    <row r="19" spans="1:14" ht="32.25" customHeight="1" thickBot="1">
      <c r="A19" s="193"/>
      <c r="B19" s="199" t="s">
        <v>89</v>
      </c>
      <c r="C19" s="533">
        <f t="shared" ref="C19:L19" si="6">SUM(C7:C18)</f>
        <v>3741</v>
      </c>
      <c r="D19" s="260">
        <f t="shared" si="6"/>
        <v>528233.4</v>
      </c>
      <c r="E19" s="290">
        <f t="shared" si="6"/>
        <v>3741</v>
      </c>
      <c r="F19" s="261">
        <f>SUM(F7:F18)</f>
        <v>537581.70000000007</v>
      </c>
      <c r="G19" s="290">
        <f>SUM(G7:G18)</f>
        <v>9120</v>
      </c>
      <c r="H19" s="290">
        <f>SUM(H7:H18)</f>
        <v>473523</v>
      </c>
      <c r="I19" s="533">
        <f>SUM(I7:I18)</f>
        <v>9120</v>
      </c>
      <c r="J19" s="262">
        <f>SUM(J7:J18)</f>
        <v>487737.59999999998</v>
      </c>
      <c r="K19" s="533">
        <f t="shared" si="6"/>
        <v>556</v>
      </c>
      <c r="L19" s="290">
        <f t="shared" si="6"/>
        <v>111069</v>
      </c>
      <c r="M19" s="290">
        <f>SUM(M7:M18)</f>
        <v>556</v>
      </c>
      <c r="N19" s="261">
        <f>SUM(N7:N18)</f>
        <v>111461.32</v>
      </c>
    </row>
    <row r="20" spans="1:14" ht="9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6" t="s">
        <v>211</v>
      </c>
      <c r="C21" s="376"/>
      <c r="D21" s="376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139</v>
      </c>
      <c r="C22" s="196" t="s">
        <v>140</v>
      </c>
      <c r="D22" s="196"/>
      <c r="E22" s="196"/>
      <c r="F22" s="197"/>
      <c r="G22" s="194"/>
      <c r="H22" s="196"/>
      <c r="I22" s="196"/>
      <c r="J22" s="198"/>
      <c r="K22" s="194"/>
      <c r="L22" s="381"/>
      <c r="M22" s="340"/>
      <c r="N22" s="198"/>
    </row>
    <row r="23" spans="1:14" ht="11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2"/>
      <c r="M23" s="341"/>
      <c r="N23" s="259"/>
    </row>
    <row r="24" spans="1:14" ht="15.7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2"/>
      <c r="M24" s="341"/>
      <c r="N24" s="259"/>
    </row>
    <row r="25" spans="1:14" s="141" customFormat="1" ht="14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3"/>
      <c r="M25" s="342"/>
      <c r="N25" s="294"/>
    </row>
    <row r="26" spans="1:14" s="135" customFormat="1" ht="24" customHeight="1">
      <c r="A26" s="180"/>
      <c r="B26" s="175" t="s">
        <v>68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4"/>
      <c r="M26" s="343"/>
      <c r="N26" s="297">
        <f>SUM(N23:N25)</f>
        <v>0</v>
      </c>
    </row>
    <row r="27" spans="1:14" s="135" customFormat="1" ht="27" customHeight="1" thickBot="1">
      <c r="A27" s="181"/>
      <c r="B27" s="182" t="s">
        <v>141</v>
      </c>
      <c r="C27" s="260"/>
      <c r="D27" s="260"/>
      <c r="E27" s="260"/>
      <c r="F27" s="261">
        <f>+F19-F26</f>
        <v>537581.70000000007</v>
      </c>
      <c r="G27" s="290"/>
      <c r="H27" s="260"/>
      <c r="I27" s="260"/>
      <c r="J27" s="296">
        <f>J19-J26</f>
        <v>487737.59999999998</v>
      </c>
      <c r="K27" s="296"/>
      <c r="L27" s="296"/>
      <c r="M27" s="296"/>
      <c r="N27" s="296">
        <f>N19-N26</f>
        <v>111461.32</v>
      </c>
    </row>
    <row r="28" spans="1:14" s="135" customFormat="1" ht="27" customHeight="1">
      <c r="A28" s="371"/>
      <c r="B28" s="176"/>
      <c r="C28" s="373"/>
      <c r="D28" s="373"/>
      <c r="E28" s="373"/>
      <c r="F28" s="390">
        <f>ROUND(F27/1000,1)</f>
        <v>537.6</v>
      </c>
      <c r="G28" s="373"/>
      <c r="H28" s="373"/>
      <c r="I28" s="373"/>
      <c r="J28" s="390">
        <f>ROUND(J27/1000,1)</f>
        <v>487.7</v>
      </c>
      <c r="K28" s="373"/>
      <c r="L28" s="373"/>
      <c r="M28" s="373"/>
      <c r="N28" s="390">
        <f>ROUND(N27/1000,1)</f>
        <v>111.5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142</v>
      </c>
      <c r="K29" s="374"/>
      <c r="L29" s="374"/>
      <c r="M29" s="374"/>
      <c r="N29" s="375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2"/>
      <c r="M30" s="339"/>
      <c r="N30" s="347">
        <f>ROUND(N29/1000,1)</f>
        <v>0</v>
      </c>
    </row>
    <row r="31" spans="1:14" s="142" customFormat="1" ht="25.5" customHeight="1">
      <c r="B31" s="143"/>
      <c r="C31" s="453" t="s">
        <v>2</v>
      </c>
      <c r="D31" s="453"/>
      <c r="E31" s="454"/>
      <c r="F31" s="454"/>
      <c r="G31" s="605"/>
      <c r="H31" s="605"/>
      <c r="I31" s="455"/>
      <c r="J31" s="602" t="str">
        <f>+'Ekamut-caxs'!D68</f>
        <v>Գ,Վարդանյան</v>
      </c>
      <c r="K31" s="602"/>
      <c r="L31" s="385"/>
      <c r="N31" s="138"/>
    </row>
    <row r="32" spans="1:14" s="135" customFormat="1">
      <c r="C32" s="456"/>
      <c r="D32" s="456"/>
      <c r="E32" s="457"/>
      <c r="F32" s="457"/>
      <c r="G32" s="603" t="s">
        <v>90</v>
      </c>
      <c r="H32" s="603"/>
      <c r="I32" s="458"/>
      <c r="J32" s="603" t="s">
        <v>108</v>
      </c>
      <c r="K32" s="603"/>
      <c r="L32" s="386"/>
    </row>
    <row r="33" spans="2:13" s="142" customFormat="1" ht="23.25" customHeight="1">
      <c r="B33" s="143"/>
      <c r="C33" s="459" t="s">
        <v>6</v>
      </c>
      <c r="D33" s="459"/>
      <c r="E33" s="454"/>
      <c r="F33" s="454"/>
      <c r="G33" s="602"/>
      <c r="H33" s="602"/>
      <c r="I33" s="460"/>
      <c r="J33" s="602" t="str">
        <f>+'Ekamut-caxs'!D70</f>
        <v>Հ,Սահակյան</v>
      </c>
      <c r="K33" s="602"/>
      <c r="L33" s="385"/>
    </row>
    <row r="34" spans="2:13" s="135" customFormat="1">
      <c r="C34" s="461"/>
      <c r="D34" s="461"/>
      <c r="E34" s="462"/>
      <c r="F34" s="462"/>
      <c r="G34" s="603" t="s">
        <v>90</v>
      </c>
      <c r="H34" s="603"/>
      <c r="I34" s="458"/>
      <c r="J34" s="603" t="s">
        <v>108</v>
      </c>
      <c r="K34" s="603"/>
      <c r="L34" s="386"/>
    </row>
    <row r="35" spans="2:13">
      <c r="F35" s="144" t="s">
        <v>1</v>
      </c>
    </row>
    <row r="36" spans="2:13" s="410" customFormat="1" ht="16.5" customHeight="1">
      <c r="C36" s="410" t="s">
        <v>109</v>
      </c>
      <c r="E36" s="410" t="s">
        <v>110</v>
      </c>
      <c r="F36" s="410" t="s">
        <v>227</v>
      </c>
      <c r="I36" s="411" t="s">
        <v>111</v>
      </c>
      <c r="J36" s="392" t="s">
        <v>216</v>
      </c>
      <c r="L36" s="392" t="s">
        <v>214</v>
      </c>
      <c r="M36" s="392" t="s">
        <v>210</v>
      </c>
    </row>
    <row r="37" spans="2:13" s="410" customFormat="1" ht="16.5" customHeight="1">
      <c r="C37" s="410" t="s">
        <v>112</v>
      </c>
      <c r="E37" s="410" t="s">
        <v>110</v>
      </c>
      <c r="F37" s="410" t="s">
        <v>228</v>
      </c>
      <c r="I37" s="604" t="s">
        <v>238</v>
      </c>
      <c r="J37" s="604"/>
      <c r="L37" s="604" t="s">
        <v>239</v>
      </c>
      <c r="M37" s="604"/>
    </row>
    <row r="38" spans="2:13" s="410" customFormat="1" ht="15.6" customHeight="1">
      <c r="E38" s="604" t="s">
        <v>237</v>
      </c>
      <c r="F38" s="604"/>
      <c r="I38" s="604"/>
      <c r="J38" s="604"/>
      <c r="L38" s="604"/>
      <c r="M38" s="604"/>
    </row>
    <row r="39" spans="2:13">
      <c r="E39" s="604"/>
      <c r="F39" s="604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BreakPreview" topLeftCell="A7" workbookViewId="0">
      <selection activeCell="E23" sqref="E23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14" t="s">
        <v>66</v>
      </c>
      <c r="B1" s="614"/>
      <c r="C1" s="614"/>
      <c r="D1" s="614"/>
    </row>
    <row r="2" spans="1:4" ht="26.25" customHeight="1">
      <c r="A2" s="615" t="str">
        <f>+'Ekamut-caxs'!A7:D7</f>
        <v xml:space="preserve">«Երևանի հ.27 մսուր-մանկապարտեզ» ՀՈԱԿ-ի </v>
      </c>
      <c r="B2" s="615"/>
      <c r="C2" s="615"/>
      <c r="D2" s="615"/>
    </row>
    <row r="3" spans="1:4" ht="27" customHeight="1">
      <c r="A3" s="615" t="s">
        <v>226</v>
      </c>
      <c r="B3" s="615"/>
      <c r="C3" s="615"/>
      <c r="D3" s="615"/>
    </row>
    <row r="6" spans="1:4" ht="60" customHeight="1">
      <c r="A6" s="162" t="s">
        <v>3</v>
      </c>
      <c r="B6" s="162" t="s">
        <v>123</v>
      </c>
      <c r="C6" s="162" t="s">
        <v>124</v>
      </c>
      <c r="D6" s="162" t="s">
        <v>125</v>
      </c>
    </row>
    <row r="7" spans="1:4" s="165" customFormat="1" ht="45" customHeight="1">
      <c r="A7" s="163">
        <v>1</v>
      </c>
      <c r="B7" s="164" t="s">
        <v>126</v>
      </c>
      <c r="C7" s="163">
        <f>SUM(C8:C8)</f>
        <v>1</v>
      </c>
      <c r="D7" s="163">
        <f>SUM(D8:D8)</f>
        <v>20</v>
      </c>
    </row>
    <row r="8" spans="1:4" ht="25.5" customHeight="1">
      <c r="A8" s="166">
        <v>1.1000000000000001</v>
      </c>
      <c r="B8" s="167" t="s">
        <v>127</v>
      </c>
      <c r="C8" s="166">
        <v>1</v>
      </c>
      <c r="D8" s="166">
        <v>20</v>
      </c>
    </row>
    <row r="9" spans="1:4" s="165" customFormat="1" ht="31.5" customHeight="1">
      <c r="A9" s="163">
        <v>2</v>
      </c>
      <c r="B9" s="168" t="s">
        <v>128</v>
      </c>
      <c r="C9" s="163">
        <f>SUM(C10:C10)</f>
        <v>1</v>
      </c>
      <c r="D9" s="163">
        <f>SUM(D10:D10)</f>
        <v>22</v>
      </c>
    </row>
    <row r="10" spans="1:4" ht="21.75" customHeight="1">
      <c r="A10" s="166">
        <v>2.1</v>
      </c>
      <c r="B10" s="167" t="s">
        <v>129</v>
      </c>
      <c r="C10" s="166">
        <v>1</v>
      </c>
      <c r="D10" s="166">
        <v>22</v>
      </c>
    </row>
    <row r="11" spans="1:4" s="165" customFormat="1" ht="51.75" customHeight="1">
      <c r="A11" s="163">
        <v>3</v>
      </c>
      <c r="B11" s="164" t="s">
        <v>130</v>
      </c>
      <c r="C11" s="163">
        <f>SUM(C12:C12)</f>
        <v>1</v>
      </c>
      <c r="D11" s="163">
        <v>21</v>
      </c>
    </row>
    <row r="12" spans="1:4" ht="23.25" customHeight="1">
      <c r="A12" s="166">
        <v>3.1</v>
      </c>
      <c r="B12" s="169" t="s">
        <v>131</v>
      </c>
      <c r="C12" s="166">
        <v>1</v>
      </c>
      <c r="D12" s="166">
        <v>24</v>
      </c>
    </row>
    <row r="13" spans="1:4" s="165" customFormat="1" ht="50.25" customHeight="1">
      <c r="A13" s="163">
        <v>4</v>
      </c>
      <c r="B13" s="164" t="s">
        <v>132</v>
      </c>
      <c r="C13" s="163">
        <f>SUM(C14:C14)</f>
        <v>1</v>
      </c>
      <c r="D13" s="163">
        <v>23</v>
      </c>
    </row>
    <row r="14" spans="1:4" ht="23.25" customHeight="1">
      <c r="A14" s="166">
        <v>4.0999999999999996</v>
      </c>
      <c r="B14" s="169" t="s">
        <v>133</v>
      </c>
      <c r="C14" s="166">
        <v>1</v>
      </c>
      <c r="D14" s="166">
        <v>22</v>
      </c>
    </row>
    <row r="15" spans="1:4" s="165" customFormat="1" ht="31.5" customHeight="1">
      <c r="A15" s="163"/>
      <c r="B15" s="164" t="s">
        <v>68</v>
      </c>
      <c r="C15" s="163">
        <f>C7+C9+C11+C13</f>
        <v>4</v>
      </c>
      <c r="D15" s="163">
        <f>D7+D9+D11+D13</f>
        <v>86</v>
      </c>
    </row>
    <row r="16" spans="1:4" ht="48.75" customHeight="1"/>
    <row r="17" spans="2:4" ht="18">
      <c r="B17" s="463" t="s">
        <v>2</v>
      </c>
      <c r="C17" s="616" t="str">
        <f>+'Ekamut-caxs'!D68</f>
        <v>Գ,Վարդանյան</v>
      </c>
      <c r="D17" s="616"/>
    </row>
    <row r="18" spans="2:4" ht="15.75" customHeight="1">
      <c r="B18" s="464" t="s">
        <v>4</v>
      </c>
      <c r="C18" s="613" t="s">
        <v>5</v>
      </c>
      <c r="D18" s="613"/>
    </row>
    <row r="19" spans="2:4" ht="27" customHeight="1">
      <c r="B19" s="465" t="s">
        <v>6</v>
      </c>
      <c r="C19" s="616" t="str">
        <f>+'Ekamut-caxs'!D70</f>
        <v>Հ,Սահակյան</v>
      </c>
      <c r="D19" s="616"/>
    </row>
    <row r="20" spans="2:4">
      <c r="B20" s="466"/>
      <c r="C20" s="613" t="s">
        <v>5</v>
      </c>
      <c r="D20" s="613"/>
    </row>
    <row r="21" spans="2:4">
      <c r="B21" s="467" t="s">
        <v>134</v>
      </c>
      <c r="C21" s="467"/>
      <c r="D21" s="467"/>
    </row>
  </sheetData>
  <mergeCells count="7">
    <mergeCell ref="C20:D20"/>
    <mergeCell ref="A1:D1"/>
    <mergeCell ref="A2:D2"/>
    <mergeCell ref="A3:D3"/>
    <mergeCell ref="C17:D17"/>
    <mergeCell ref="C18:D18"/>
    <mergeCell ref="C19:D1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2KNZ/v88x+SfdS0pNYYs3suy/Y+4uQmMXAf2UzXTOFM=</DigestValue>
    </Reference>
    <Reference Type="http://www.w3.org/2000/09/xmldsig#Object" URI="#idOfficeObject">
      <DigestMethod Algorithm="http://www.w3.org/2001/04/xmlenc#sha256"/>
      <DigestValue>+POl5mb0fziFxxDz8w4Pkjk+np4mFZetvLGFZTpsBXc=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np5Ky9kTPXhUn32FtpFOmP5SSbqZ8Sgv+AYt7OWl58Q=</DigestValue>
    </Reference>
    <Reference Type="http://www.w3.org/2000/09/xmldsig#Object" URI="#idValidSigLnImg">
      <DigestMethod Algorithm="http://www.w3.org/2001/04/xmlenc#sha256"/>
      <DigestValue>KbVrtCj4h3dYZDrNXfEIITQfM/ELW+Rm63SZIapjo2U=</DigestValue>
    </Reference>
    <Reference Type="http://www.w3.org/2000/09/xmldsig#Object" URI="#idInvalidSigLnImg">
      <DigestMethod Algorithm="http://www.w3.org/2001/04/xmlenc#sha256"/>
      <DigestValue>2S+eMn18YguEyH0e59QSbxooPNVu+gzJ4whuh+KAheE=</DigestValue>
    </Reference>
  </SignedInfo>
  <SignatureValue>aq3hLycr9gmIAHRcfFXr2dzFoMMbcSB+HzooCvLc1NZSPiOrY8sF2M2LYBssI/QNM7o7MbC6MeJ7
GhAkh0JitFwRpWZAyZth9HFwP84H7swwSC7f018xZABovnL50LSs4rLIGT/6K8oenxRUnZ6pBl11
SE2XvkEcsCz/5YZzVrHmqO4b86ypThrEA1IjJ9mZrY1AM43MZGTaK45CERzwW06MHZSHSi9hI9SW
WPueH0azavACswWhs5cCVlEpXNgJ89BGmUQTyWQ0cX2Ic4oVa0wVOeaLStcvoucOJi4jqMRzWiIc
rCJYFjUxmC7IpEVN6Ww1H7TSa9aKyz3UnkVk7Q==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ehPYQtmgcn68wf+wXS+0g5Ml3o1nBNOw/5cMDTVE4Bk=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ffal8T8sSpHl2aWEXRo+HqoFrWa7SUudQsIvv/zJPCg=</DigestValue>
      </Reference>
      <Reference URI="/xl/drawings/vmlDrawing2.vml?ContentType=application/vnd.openxmlformats-officedocument.vmlDrawing">
        <DigestMethod Algorithm="http://www.w3.org/2001/04/xmlenc#sha256"/>
        <DigestValue>XloIEuOBG4ujv6J9BVrfUBHfo2p4IqYpwzO9K3t/VtI=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0G/o5peB6tgAsVdrY56ZWH47xlShVwAmE3FJ4MyUSCM=</DigestValue>
      </Reference>
      <Reference URI="/xl/styles.xml?ContentType=application/vnd.openxmlformats-officedocument.spreadsheetml.styles+xml">
        <DigestMethod Algorithm="http://www.w3.org/2001/04/xmlenc#sha256"/>
        <DigestValue>/J7sHNPqAfeLpN1dO2LIAtU7Hs/vgy29wNM9YkEE2Bw=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IihueUvdS5I7egs4hXN2TxbFxU+wYzApDKYxZ/Y/X8k=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aGyd9kzqzKwofbhiGIT1pidTzyCMY7ow+XfOErtjZEE=</DigestValue>
      </Reference>
      <Reference URI="/xl/worksheets/sheet2.xml?ContentType=application/vnd.openxmlformats-officedocument.spreadsheetml.worksheet+xml">
        <DigestMethod Algorithm="http://www.w3.org/2001/04/xmlenc#sha256"/>
        <DigestValue>/uYl5tkEX/pwLOVdv7kT3cZbSu0pLrlpC0H4Sq3nfTs=</DigestValue>
      </Reference>
      <Reference URI="/xl/worksheets/sheet3.xml?ContentType=application/vnd.openxmlformats-officedocument.spreadsheetml.worksheet+xml">
        <DigestMethod Algorithm="http://www.w3.org/2001/04/xmlenc#sha256"/>
        <DigestValue>gLDPr9arEdCObI85jdFbJhQbyb7K5nGv8lBpNVuMS8c=</DigestValue>
      </Reference>
      <Reference URI="/xl/worksheets/sheet4.xml?ContentType=application/vnd.openxmlformats-officedocument.spreadsheetml.worksheet+xml">
        <DigestMethod Algorithm="http://www.w3.org/2001/04/xmlenc#sha256"/>
        <DigestValue>DQ59/zifoaIOagvudh7e3RLlxy6KCF9Mi/HUK3ImMDo=</DigestValue>
      </Reference>
      <Reference URI="/xl/worksheets/sheet5.xml?ContentType=application/vnd.openxmlformats-officedocument.spreadsheetml.worksheet+xml">
        <DigestMethod Algorithm="http://www.w3.org/2001/04/xmlenc#sha256"/>
        <DigestValue>H5eVnZgbiRsclA1i2Fx+4eAEt0y/iF2hkWChdWDXKjU=</DigestValue>
      </Reference>
      <Reference URI="/xl/worksheets/sheet6.xml?ContentType=application/vnd.openxmlformats-officedocument.spreadsheetml.worksheet+xml">
        <DigestMethod Algorithm="http://www.w3.org/2001/04/xmlenc#sha256"/>
        <DigestValue>uJOyAUuIOpv1OMgKzsdrB6Jf292deqNhRdhUUy3IWGM=</DigestValue>
      </Reference>
      <Reference URI="/xl/worksheets/sheet7.xml?ContentType=application/vnd.openxmlformats-officedocument.spreadsheetml.worksheet+xml">
        <DigestMethod Algorithm="http://www.w3.org/2001/04/xmlenc#sha256"/>
        <DigestValue>mFV7kUROsxof0exbZX17BBeowjtLyE7+GKiiKiUu+jM=</DigestValue>
      </Reference>
      <Reference URI="/xl/worksheets/sheet8.xml?ContentType=application/vnd.openxmlformats-officedocument.spreadsheetml.worksheet+xml">
        <DigestMethod Algorithm="http://www.w3.org/2001/04/xmlenc#sha256"/>
        <DigestValue>6EwYV2ie07slHLHOmXghjesjKaVRxsc/aQdRrlAw+bM=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2023-04-03T15:01:06Z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{10C3F80B-5284-45B8-98FF-6A4916F8EE2D}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2023-04-03T15:01:06Z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3DzRwAAAAEwAAAAAAAABIAAAAAAAAAMwuEnj6fwAAkPMuePp/AAAAMxJ4+n8AAAEAAAAAAAAAWFgSePp/AAAAAAL3+n8AAAAAAAAAAAAAAAAAAAAAAAAAtw80cAAAAGDSga3rAQAA2+Db9Pp/AAAwuA80cAAAAMm4DzR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EONHAAAAAAAQAAAAAAAIg+//T6fwAAAAAAAAAAAAAJAAAAAAAAAMhUKbzrAQAASMGBd/p/AAAAAAAAAAAAAAAAAAAAAAAALBE0UDvwAAAYIw40cAAAAAAAAAAAAAAAQM+VresBAABg0oGt6wEAAEAkDjQAAAAAAAAAAAAAAAAHAAAAAAAAAJhqOLzrAQAAfCMONHAAAAC5Iw40cAAAAHHN1/T6fwAAAQAAAOsBAADwJg40AAAAAJUxr0f5YgAAAAAAAAAAAABg0oGt6wEAANvg2/T6fwAAICMONHAAAAC5Iw40cAAAANDMla3r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Hg3J6wEAAJAeDckCAAAAiD7/9Pp/AAAAAAAAAAAAAJnranb6fwAAAAAAAPp/AAAAAAAAAAAAAAAAAAAAAAAAAAAAAAAAAADsFDRQO/AAAAAAAAAAAAAAkB4NyesBAADg////AAAAAGDSga3rAQAAGCkONAAAAAAAAAAAAAAAAAYAAAAAAAAAIAAAAAAAAAA8KA40cAAAAHkoDjRwAAAAcc3X9Pp/AADgLA40cAAAAAAAAAAAAAAAILlSvOsBAAC4YfR2+n8AAGDSga3rAQAA2+Db9Pp/AADgJw40cAAAAHkoDjRwAAAAsHswwOsBAAAAAAAAZHYACAAAAAAlAAAADAAAAAMAAAAYAAAADAAAAAAAAAASAAAADAAAAAEAAAAWAAAADAAAAAgAAABUAAAAVAAAAAoAAAAnAAAAHgAAAEoAAAABAAAAAMDGQb6ExkEKAAAASwAAAAEAAABMAAAABAAAAAkAAAAnAAAAIAAAAEsAAABQAAAAWAB0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BMR//////9IMwAAAAABBGAMhtTzAQAAUxIG//////+BV0EBDQ4AANi6JbzrAQAA2H8PNHAAAAAgqSTJ6wEAAOB9DzRwAAAAYAyG1AAAAAAgqSTJ6wEAAKzvB/X6fwAAAAAAAAAAAADb4Nv0+n8AABB+DzRwAAAAZAAAAAAAAAAIAFfK6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3DzRwAAAAEwAAAAAAAABIAAAAAAAAAMwuEnj6fwAAkPMuePp/AAAAMxJ4+n8AAAEAAAAAAAAAWFgSePp/AAAAAAL3+n8AAAAAAAAAAAAAAAAAAAAAAAAAtw80cAAAAGDSga3rAQAA2+Db9Pp/AAAwuA80cAAAAMm4DzR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IQ40cAAAAAABAAAAAAAAiD7/9Pp/AAAAAAAAAAAAAAkAAAAAAAAAyFQpvOsBAABIwYF3+n8AAAAAAAAAAAAAAAAAAAAAAAAsETRQO/AAABgjDjRwAAAAAAAAAAAAAABAz5Wt6wEAAGDSga3rAQAAQCQONAAAAAAAAAAAAAAAAAcAAAAAAAAAmGo4vOsBAAB8Iw40cAAAALkjDjRwAAAAcc3X9Pp/AAABAAAA6wEAAPAmDjQAAAAAlTGvR/liAAAAAAAAAAAAAGDSga3rAQAA2+Db9Pp/AAAgIw40cAAAALkjDjRwAAAA0MyVre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eDcnrAQAAkB4NyQIAAACIPv/0+n8AAAAAAAAAAAAAmetqdvp/AAAAAAAA+n8AAAAAAAAAAAAAAAAAAAAAAAAAAAAAAAAAAOwUNFA78AAAAAAAAAAAAACQHg3J6wEAAOD///8AAAAAYNKBresBAAAYKQ40AAAAAAAAAAAAAAAABgAAAAAAAAAgAAAAAAAAADwoDjRwAAAAeSgONHAAAABxzdf0+n8AAOAsDjRwAAAAAAAAAAAAAAAguVK86wEAALhh9Hb6fwAAYNKBresBAADb4Nv0+n8AAOAnDjRwAAAAeSgONHAAAACwezDA6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4PNHAAAAAAAAAAAAAAAAAAAAAAAAAAAAAAAAAAAABA+/+76wEAAAgAAAAAAAAAgXwI9fp/AAAA7TLJ6wEAAAAAAAAAAAAAAQAAAAAAAAAAAAAAAAAAAAEAAADrAQAA48AA7fp/AADUETr//////0gzAAAAAAEEYAyG1PMBAABTEgb//////4FXQQENDgAA2LolvOsBAADYfw80cAAAACCpJMnrAQAA4H0PNHAAAABgDIbUAAAAACCpJMnrAQAArO8H9fp/AAAAAAAAAAAAANvg2/T6fwAAEH4PNHAAAABkAAAAAAAAAAgAWMrr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zbGA3cQRohjbZgVgUor+kj7PO5oensgWA9LWe3jSUvI=</DigestValue>
    </Reference>
    <Reference Type="http://www.w3.org/2000/09/xmldsig#Object" URI="#idOfficeObject">
      <DigestMethod Algorithm="http://www.w3.org/2001/04/xmlenc#sha256"/>
      <DigestValue>R1LahV5VGgoEb7xrz7Je2LP1YUG7ML2/9hjYPzyEyTk=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H0n1wTu0B26g9bhW+tT5JgvMMauZkTfJqNKd5gzXGew=</DigestValue>
    </Reference>
    <Reference Type="http://www.w3.org/2000/09/xmldsig#Object" URI="#idValidSigLnImg">
      <DigestMethod Algorithm="http://www.w3.org/2001/04/xmlenc#sha256"/>
      <DigestValue>zJIyusHu7VGWBTLSAkx5J+lgeH2+c2XIgOcj1You55g=</DigestValue>
    </Reference>
    <Reference Type="http://www.w3.org/2000/09/xmldsig#Object" URI="#idInvalidSigLnImg">
      <DigestMethod Algorithm="http://www.w3.org/2001/04/xmlenc#sha256"/>
      <DigestValue>gRQJbmUE9nfs+k/OvKm8tNFCfj48l/K7n0DsDTfSiRI=</DigestValue>
    </Reference>
  </SignedInfo>
  <SignatureValue>jeBcbD5OzyhoMhoNf0BRPSw0SG2yoQxU+xTHWBGLtXwtYXwqiAEuuu+5KaB2Bfw6qIJyAxYhr1RQ
RXUBT8wI4QD78ol/6/WOj8yJn1to3mNwuBMljMQSpViHgOi5laA0BiyFCRtUQAOqi+pEN3aNQKbp
mY/s8q6GfpjalTEEAz7RKAn7Ty6MImoLvVlOZV6kb1q1v/0lnnWnnwoIWlwp4lQy9J+ijU+fGoKH
0Bu6ybGMocO5TNSkN1s5h7YHFkDINcx22HULxIzV5rlMy2qJKNVz0Yz5+THi/YnZrKl1Vh+6MAiE
G2ONkyPZssjHadZV5CCgNSgxY1rOVWxykEMBXA==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ehPYQtmgcn68wf+wXS+0g5Ml3o1nBNOw/5cMDTVE4Bk=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ffal8T8sSpHl2aWEXRo+HqoFrWa7SUudQsIvv/zJPCg=</DigestValue>
      </Reference>
      <Reference URI="/xl/drawings/vmlDrawing2.vml?ContentType=application/vnd.openxmlformats-officedocument.vmlDrawing">
        <DigestMethod Algorithm="http://www.w3.org/2001/04/xmlenc#sha256"/>
        <DigestValue>XloIEuOBG4ujv6J9BVrfUBHfo2p4IqYpwzO9K3t/VtI=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0G/o5peB6tgAsVdrY56ZWH47xlShVwAmE3FJ4MyUSCM=</DigestValue>
      </Reference>
      <Reference URI="/xl/styles.xml?ContentType=application/vnd.openxmlformats-officedocument.spreadsheetml.styles+xml">
        <DigestMethod Algorithm="http://www.w3.org/2001/04/xmlenc#sha256"/>
        <DigestValue>/J7sHNPqAfeLpN1dO2LIAtU7Hs/vgy29wNM9YkEE2Bw=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IihueUvdS5I7egs4hXN2TxbFxU+wYzApDKYxZ/Y/X8k=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aGyd9kzqzKwofbhiGIT1pidTzyCMY7ow+XfOErtjZEE=</DigestValue>
      </Reference>
      <Reference URI="/xl/worksheets/sheet2.xml?ContentType=application/vnd.openxmlformats-officedocument.spreadsheetml.worksheet+xml">
        <DigestMethod Algorithm="http://www.w3.org/2001/04/xmlenc#sha256"/>
        <DigestValue>/uYl5tkEX/pwLOVdv7kT3cZbSu0pLrlpC0H4Sq3nfTs=</DigestValue>
      </Reference>
      <Reference URI="/xl/worksheets/sheet3.xml?ContentType=application/vnd.openxmlformats-officedocument.spreadsheetml.worksheet+xml">
        <DigestMethod Algorithm="http://www.w3.org/2001/04/xmlenc#sha256"/>
        <DigestValue>gLDPr9arEdCObI85jdFbJhQbyb7K5nGv8lBpNVuMS8c=</DigestValue>
      </Reference>
      <Reference URI="/xl/worksheets/sheet4.xml?ContentType=application/vnd.openxmlformats-officedocument.spreadsheetml.worksheet+xml">
        <DigestMethod Algorithm="http://www.w3.org/2001/04/xmlenc#sha256"/>
        <DigestValue>DQ59/zifoaIOagvudh7e3RLlxy6KCF9Mi/HUK3ImMDo=</DigestValue>
      </Reference>
      <Reference URI="/xl/worksheets/sheet5.xml?ContentType=application/vnd.openxmlformats-officedocument.spreadsheetml.worksheet+xml">
        <DigestMethod Algorithm="http://www.w3.org/2001/04/xmlenc#sha256"/>
        <DigestValue>H5eVnZgbiRsclA1i2Fx+4eAEt0y/iF2hkWChdWDXKjU=</DigestValue>
      </Reference>
      <Reference URI="/xl/worksheets/sheet6.xml?ContentType=application/vnd.openxmlformats-officedocument.spreadsheetml.worksheet+xml">
        <DigestMethod Algorithm="http://www.w3.org/2001/04/xmlenc#sha256"/>
        <DigestValue>uJOyAUuIOpv1OMgKzsdrB6Jf292deqNhRdhUUy3IWGM=</DigestValue>
      </Reference>
      <Reference URI="/xl/worksheets/sheet7.xml?ContentType=application/vnd.openxmlformats-officedocument.spreadsheetml.worksheet+xml">
        <DigestMethod Algorithm="http://www.w3.org/2001/04/xmlenc#sha256"/>
        <DigestValue>mFV7kUROsxof0exbZX17BBeowjtLyE7+GKiiKiUu+jM=</DigestValue>
      </Reference>
      <Reference URI="/xl/worksheets/sheet8.xml?ContentType=application/vnd.openxmlformats-officedocument.spreadsheetml.worksheet+xml">
        <DigestMethod Algorithm="http://www.w3.org/2001/04/xmlenc#sha256"/>
        <DigestValue>6EwYV2ie07slHLHOmXghjesjKaVRxsc/aQdRrlAw+bM=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{8D9F70E5-AA45-4661-ADD8-DCEF4FA45C9B}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2023-04-03T15:01:20Z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3DzRwAAAAEwAAAAAAAABIAAAAAAAAAMwuEnj6fwAAkPMuePp/AAAAMxJ4+n8AAAEAAAAAAAAAWFgSePp/AAAAAAL3+n8AAAAAAAAAAAAAAAAAAAAAAAAAtw80cAAAAGDSga3rAQAA2+Db9Pp/AAAwuA80cAAAAMm4DzR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EONHAAAAAAAQAAAAAAAIg+//T6fwAAAAAAAAAAAAAJAAAAAAAAAMhUKbzrAQAASMGBd/p/AAAAAAAAAAAAAAAAAAAAAAAALBE0UDvwAAAYIw40cAAAAAAAAAAAAAAAQM+VresBAABg0oGt6wEAAEAkDjQAAAAAAAAAAAAAAAAHAAAAAAAAAJhqOLzrAQAAfCMONHAAAAC5Iw40cAAAAHHN1/T6fwAAAQAAAOsBAADwJg40AAAAAJUxr0f5YgAAAAAAAAAAAABg0oGt6wEAANvg2/T6fwAAICMONHAAAAC5Iw40cAAAANDMla3r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Hg3J6wEAAJAeDckCAAAAiD7/9Pp/AAAAAAAAAAAAAJnranb6fwAAAAAAAPp/AAAAAAAAAAAAAAAAAAAAAAAAAAAAAAAAAADsFDRQO/AAAAAAAAAAAAAAkB4NyesBAADg////AAAAAGDSga3rAQAAGCkONAAAAAAAAAAAAAAAAAYAAAAAAAAAIAAAAAAAAAA8KA40cAAAAHkoDjRwAAAAcc3X9Pp/AADgLA40cAAAAAAAAAAAAAAAILlSvOsBAAC4YfR2+n8AAGDSga3rAQAA2+Db9Pp/AADgJw40cAAAAHkoDjRwAAAAsHswwO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ROD//////9IMwAAAAABBOAGhtTzAQAAUxIG//////+BV0EBDQ4AANi6JbzrAQAA2H8PNHAAAAAgqSTJ6wEAAOB9DzRwAAAA4AaG1AAAAAAgqSTJ6wEAAKzvB/X6fwAAAAAAAAAAAADb4Nv0+n8AABB+DzRwAAAAZAAAAAAAAAAIALS16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3DzRwAAAAEwAAAAAAAABIAAAAAAAAAMwuEnj6fwAAkPMuePp/AAAAMxJ4+n8AAAEAAAAAAAAAWFgSePp/AAAAAAL3+n8AAAAAAAAAAAAAAAAAAAAAAAAAtw80cAAAAGDSga3rAQAA2+Db9Pp/AAAwuA80cAAAAMm4DzR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IQ40cAAAAAABAAAAAAAAiD7/9Pp/AAAAAAAAAAAAAAkAAAAAAAAAyFQpvOsBAABIwYF3+n8AAAAAAAAAAAAAAAAAAAAAAAAsETRQO/AAABgjDjRwAAAAAAAAAAAAAABAz5Wt6wEAAGDSga3rAQAAQCQONAAAAAAAAAAAAAAAAAcAAAAAAAAAmGo4vOsBAAB8Iw40cAAAALkjDjRwAAAAcc3X9Pp/AAABAAAA6wEAAPAmDjQAAAAAlTGvR/liAAAAAAAAAAAAAGDSga3rAQAA2+Db9Pp/AAAgIw40cAAAALkjDjRwAAAA0MyVre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eDcnrAQAAkB4NyQIAAACIPv/0+n8AAAAAAAAAAAAAmetqdvp/AAAAAAAA+n8AAAAAAAAAAAAAAAAAAAAAAAAAAAAAAAAAAOwUNFA78AAAAAAAAAAAAACQHg3J6wEAAOD///8AAAAAYNKBresBAAAYKQ40AAAAAAAAAAAAAAAABgAAAAAAAAAgAAAAAAAAADwoDjRwAAAAeSgONHAAAABxzdf0+n8AAOAsDjRwAAAAAAAAAAAAAAAguVK86wEAALhh9Hb6fwAAYNKBresBAADb4Nv0+n8AAOAnDjRwAAAAeSgONHAAAACwezDA6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4PNHAAAAAAAAAAAAAAAAAAAAAAAAAAAAAAAAAAAABg89zI6wEAAAgAAAAAAAAAgXwI9fp/AAAA7TLJ6wEAAAAAAAAAAAAAAQAAAAAAAAAAADmr6wEAAAEAAADrAQAA48AA7fp/AAAOFHb//////0gzAAAAAAEE4AaG1PMBAABTEgb//////4FXQQENDgAA2LolvOsBAADYfw80cAAAACCpJMnrAQAA4H0PNHAAAADgBobUAAAAACCpJMnrAQAArO8H9fp/AAAAAAAAAAAAANvg2/T6fwAAEH4PNHAAAABkAAAAAAAAAAgAtbXr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2023-02-22T08:30:59Z</cp:lastPrinted>
  <dcterms:created xsi:type="dcterms:W3CDTF">1996-10-14T23:33:28Z</dcterms:created>
  <dcterms:modified xsi:type="dcterms:W3CDTF">2023-03-21T06:56:02Z</dcterms:modified>
</cp:coreProperties>
</file>